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Proy. Acueducto\"/>
    </mc:Choice>
  </mc:AlternateContent>
  <xr:revisionPtr revIDLastSave="0" documentId="13_ncr:1_{38D43340-A667-452E-8055-CB868AFBF4F7}" xr6:coauthVersionLast="43" xr6:coauthVersionMax="43" xr10:uidLastSave="{00000000-0000-0000-0000-000000000000}"/>
  <bookViews>
    <workbookView xWindow="-120" yWindow="-120" windowWidth="20730" windowHeight="11160" activeTab="2" xr2:uid="{A02163FA-9048-40AC-9C12-1939D6DC7E4B}"/>
  </bookViews>
  <sheets>
    <sheet name="BIOMECANICO" sheetId="1" r:id="rId1"/>
    <sheet name="PSICOSOCIAL" sheetId="2" r:id="rId2"/>
    <sheet name="COSTO-BENEFICI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81" i="2" l="1"/>
  <c r="E84" i="2"/>
  <c r="E87" i="2"/>
  <c r="E90" i="2"/>
  <c r="E93" i="2"/>
  <c r="E78" i="2"/>
  <c r="E73" i="2"/>
  <c r="E79" i="1"/>
  <c r="E82" i="1"/>
  <c r="E85" i="1"/>
  <c r="E91" i="1"/>
  <c r="E76" i="1"/>
  <c r="E71" i="1"/>
  <c r="G24" i="3"/>
  <c r="I24" i="3"/>
  <c r="E24" i="3"/>
  <c r="E20" i="3" s="1"/>
  <c r="E16" i="3" s="1"/>
  <c r="I17" i="3" l="1"/>
  <c r="I21" i="3" s="1"/>
  <c r="I13" i="3"/>
  <c r="I12" i="3"/>
  <c r="I11" i="3"/>
  <c r="I10" i="3"/>
  <c r="I9" i="3"/>
  <c r="I8" i="3"/>
  <c r="I7" i="3"/>
  <c r="G17" i="3"/>
  <c r="G13" i="3"/>
  <c r="G12" i="3"/>
  <c r="G10" i="3"/>
  <c r="G9" i="3"/>
  <c r="G8" i="3"/>
  <c r="G7" i="3"/>
  <c r="E17" i="3"/>
  <c r="E23" i="3" s="1"/>
  <c r="E13" i="3"/>
  <c r="E12" i="3"/>
  <c r="E11" i="3"/>
  <c r="E10" i="3"/>
  <c r="E9" i="3"/>
  <c r="E8" i="3"/>
  <c r="E7" i="3"/>
  <c r="J56" i="1"/>
  <c r="E88" i="1" s="1"/>
  <c r="J42" i="1"/>
  <c r="J62" i="2"/>
  <c r="J62" i="1" l="1"/>
  <c r="F31" i="3" s="1"/>
  <c r="E74" i="1"/>
  <c r="I6" i="3"/>
  <c r="I19" i="3" s="1"/>
  <c r="I18" i="3"/>
  <c r="E6" i="3"/>
  <c r="E19" i="3" s="1"/>
  <c r="G6" i="3"/>
  <c r="G19" i="3" s="1"/>
  <c r="G11" i="3"/>
  <c r="I22" i="3"/>
  <c r="E22" i="3"/>
  <c r="E21" i="3"/>
  <c r="E18" i="3"/>
  <c r="I23" i="3"/>
  <c r="G23" i="3"/>
  <c r="G21" i="3"/>
  <c r="G18" i="3"/>
  <c r="G22" i="3"/>
  <c r="I20" i="3" l="1"/>
  <c r="I16" i="3" s="1"/>
  <c r="I25" i="3" s="1"/>
  <c r="I27" i="3" s="1"/>
  <c r="E25" i="3"/>
  <c r="E27" i="3" s="1"/>
  <c r="G20" i="3"/>
  <c r="G16" i="3" s="1"/>
  <c r="G25" i="3" s="1"/>
  <c r="G27" i="3" s="1"/>
  <c r="I28" i="3" l="1"/>
  <c r="F34" i="3" s="1"/>
</calcChain>
</file>

<file path=xl/sharedStrings.xml><?xml version="1.0" encoding="utf-8"?>
<sst xmlns="http://schemas.openxmlformats.org/spreadsheetml/2006/main" count="210" uniqueCount="108">
  <si>
    <t>PROGRAMA DE PREVENCIÓN DE DESÓRDENES MUSCULO ESQUELÉTICOS</t>
  </si>
  <si>
    <t>OBJETIVO GENERAL</t>
  </si>
  <si>
    <t>2023-2024</t>
  </si>
  <si>
    <t>Marzo 2023</t>
  </si>
  <si>
    <t>Identificar y controlar de manera integral los factores de riesgo asociados a las posturas, movimientos y manipulación de cargas en las actividades realizadas por el área administrativa y operativa en Acueducto Regional Peña Negra de Tibasosa.</t>
  </si>
  <si>
    <t>POBLACIÓN OBJETO</t>
  </si>
  <si>
    <t>Secretaria, auxiliar de secretaría, fontaneros y operarios de plantas y bombas. Trabajadores remitidos de examenes médicos ocupacionales relacionados con el sistema osteo muscular, y aquellos que tengan concepto médico de restricciones, readaptación de funciones o reubcación laboral temporal o definitiva generada por Medicina Laboral de la EPS o ARL</t>
  </si>
  <si>
    <t>INDICADORES</t>
  </si>
  <si>
    <t>NOMBRE</t>
  </si>
  <si>
    <t xml:space="preserve">FORMULA </t>
  </si>
  <si>
    <t>MEDICIÓN</t>
  </si>
  <si>
    <t>RESPONSABLE</t>
  </si>
  <si>
    <t>META</t>
  </si>
  <si>
    <t># de enfermedades reportadas y calificadas por factores ergonómicos</t>
  </si>
  <si>
    <t>SST</t>
  </si>
  <si>
    <t>ANUAL</t>
  </si>
  <si>
    <t>Enfermades laborales por factores ergonómicos</t>
  </si>
  <si>
    <t>Incidencia</t>
  </si>
  <si>
    <t>Eficacia en cumplimiento de actividades</t>
  </si>
  <si>
    <t>(N° de cactividades realizadas en el período/ N° Total de actividdes programadas en el período) *100</t>
  </si>
  <si>
    <t>Cobertura de capacitación</t>
  </si>
  <si>
    <t>(N° de trabajadores capacitados en el período/ N° Total de trabajdores en el período) *100</t>
  </si>
  <si>
    <t>Cobertura de valoración osteomuscular</t>
  </si>
  <si>
    <t>ACTIVIDADES DEL PROGRAMA</t>
  </si>
  <si>
    <t>DESCRIPCIÓN</t>
  </si>
  <si>
    <t>OBSERVACIONES/ EVIDENCIAS</t>
  </si>
  <si>
    <t>FECHA ELABORACIÓN</t>
  </si>
  <si>
    <t>VIGENCIA DEL PROGRAMA</t>
  </si>
  <si>
    <t>Informe de resultados para la dirección de la empresa</t>
  </si>
  <si>
    <t>Cálculo de indicadores</t>
  </si>
  <si>
    <t>Capacitación a los trabajadores en patologías como: lumbalgias, tunel del carpo, tendinitis, sindrome del manguito rotador.</t>
  </si>
  <si>
    <t>SST y ARL</t>
  </si>
  <si>
    <t>SST-ARL</t>
  </si>
  <si>
    <t>Control de registro de asistencia y de inquietudes.</t>
  </si>
  <si>
    <t>Informe de de las condiciones de salud aactual de los trabajadores.</t>
  </si>
  <si>
    <t>Aplicación del Cuestionario Nórdico Ajustado para recopilar información sobre molestias,  dolor o incomodidad en distintas zonas corporales</t>
  </si>
  <si>
    <t>Debe contemplar el espacio diponible para cada tarea, campo visual, sillas, ergonomía</t>
  </si>
  <si>
    <t>Exámenes periódicos enfocados en evaluación osteomuscular para clasificación de los trabajdores según condiciones médicas.</t>
  </si>
  <si>
    <t>Informe de resultados del cuestionario</t>
  </si>
  <si>
    <t>Capacitación en Pausas activas y de la higiene postural</t>
  </si>
  <si>
    <t>Examen diagnóstico de las condiciones de salud de los trabajadores en centro medico ocupacional</t>
  </si>
  <si>
    <t>(N° de trabajadores valorados en el período/ N° Total de trabajdores en el período) *100</t>
  </si>
  <si>
    <t xml:space="preserve">Evaluación ergonómica de los puestos de trabajo y situaciones de trabajo </t>
  </si>
  <si>
    <t>PROGRAMA DE GESTIÓN DEL RIESGO PSICOSOCIAL</t>
  </si>
  <si>
    <t>Promover acciones de prevención y control de los riesgos psicosociales en el área administrativa y operativa en Acueducto Regional Peña Negra de Tibasosa, de modo que disminuya su impacto en la salud y bienestar de los trabajadores y mejore la competitividad de la organización.</t>
  </si>
  <si>
    <t>Aplica a todos los trabajadadores de Acueducto Regional Peña Negra de Tibasosa.</t>
  </si>
  <si>
    <t>Cobertura de valoración Psicosocial</t>
  </si>
  <si>
    <t>(N° de casos nuevos calificados como enfermedad laboral por riesgo psicosocial en el período/ N° Total de trabajadores en el período) *100</t>
  </si>
  <si>
    <t>Enfermades laborales por factor psicosocial</t>
  </si>
  <si>
    <t>N° de casos totales reportados como enfermedad por riesgo psicosocial</t>
  </si>
  <si>
    <t>(N° de casos nuevos de Desordenes Musculo Esqueléticos en el período/ N° Total de trabajadores en el período) *100</t>
  </si>
  <si>
    <t>Aplicación de la batería de instrumentos de evaluación de factores de riesgo Psicosocial</t>
  </si>
  <si>
    <t>Informe de de las condiciones de salud pasicosocial actual de los trabajadores.</t>
  </si>
  <si>
    <t>Psicólogo especialista en SST</t>
  </si>
  <si>
    <t>Socialización de Informe de de las condiciones de salud pasicosocial actual de los trabajadores a las directivas de la empresa</t>
  </si>
  <si>
    <t>Capacitación a los trabajadores en: comunicación asertiva y estrategias de afrontamiento.</t>
  </si>
  <si>
    <t>Taller con enfoque en prácticas de trabajo en equipo y buenas relaciones laborales.</t>
  </si>
  <si>
    <t>Capacitación en Manejo del estrés laboral y manejo de la inteligencia emocional en la mejora de las relaciones interpersonales y familiares.</t>
  </si>
  <si>
    <t>Capacitación en atención al cliente con énfasis en la comunicación asertiva con los usuarios</t>
  </si>
  <si>
    <t>Implementar TIC "Mi Vereda" para disminuir el estrés producido por la facturación</t>
  </si>
  <si>
    <t>Junta directiva y gerencia</t>
  </si>
  <si>
    <t>Curso de Trabajo seguro en alturas</t>
  </si>
  <si>
    <t>salario de 2millones</t>
  </si>
  <si>
    <t>Fisioterapeuta especialista en SST</t>
  </si>
  <si>
    <t>Elaborados en la empresa MAS salud para los 8 trabajadores</t>
  </si>
  <si>
    <t xml:space="preserve">Informe de de evaluación osteomuscular </t>
  </si>
  <si>
    <t>2 capacitaciones</t>
  </si>
  <si>
    <t>115mil por cada trabajador en comfaboy</t>
  </si>
  <si>
    <t>Salario</t>
  </si>
  <si>
    <t>Carga prestacional de la empresa/mes</t>
  </si>
  <si>
    <t>Prima (8,33%)</t>
  </si>
  <si>
    <t>Cesantías (8,33%)</t>
  </si>
  <si>
    <t>Vacaciones (4,17%)</t>
  </si>
  <si>
    <t>Intereses cesantias (1%)</t>
  </si>
  <si>
    <t>Aportes a seguridad social por la empresa</t>
  </si>
  <si>
    <t>Salud (8,5%)</t>
  </si>
  <si>
    <t>Pensión (12%)</t>
  </si>
  <si>
    <t xml:space="preserve">Tiempo administrativo invertido por parte del responsable en SST </t>
  </si>
  <si>
    <t>Costo del reemplazo/mes</t>
  </si>
  <si>
    <t>Costo de inducción y entrenamiento al reemplazo</t>
  </si>
  <si>
    <t>Prestaciones sociales del reemplazo/mes</t>
  </si>
  <si>
    <t>Seguridad social del reemplazo/mes</t>
  </si>
  <si>
    <t>ARL (2,436%)</t>
  </si>
  <si>
    <t>Dotación y elementos de protección personal</t>
  </si>
  <si>
    <t>Costo total de ausentismo por incapacidad al mes</t>
  </si>
  <si>
    <t>VALOR SECRETARIA</t>
  </si>
  <si>
    <t>VALOR OPERARIO</t>
  </si>
  <si>
    <t>VALOR FONTANERO</t>
  </si>
  <si>
    <t>Duración incapacidad (Meses)</t>
  </si>
  <si>
    <t xml:space="preserve">COSTO TOTAL  </t>
  </si>
  <si>
    <t>COSTO TOTAL DE LOS 3 TRABAJADORES</t>
  </si>
  <si>
    <t>Costo total de la propuesta técnica</t>
  </si>
  <si>
    <t>costo/beneficio</t>
  </si>
  <si>
    <t>Certificado expedido por COMFABOY de los trabajadores que aprobaron el curso.</t>
  </si>
  <si>
    <t>COSTO</t>
  </si>
  <si>
    <t>OBSERVACIONES</t>
  </si>
  <si>
    <t>Se estima un valor equivalente al 10% del salario del especialista en seguridad y salud ocupacional de la empresa.</t>
  </si>
  <si>
    <t xml:space="preserve">Elaborado en la empresa MAS SALUD por Médico especialista en salud ocupacional, 8 examenes </t>
  </si>
  <si>
    <t>Elaborado en la empresa MAS SALUD por Médico especialista en salud ocupacional, 8 exámenes</t>
  </si>
  <si>
    <t>Se estima 2 capacitaciones de 3 horas dictadas por profesionales en el área</t>
  </si>
  <si>
    <t>Se estima 2 capacitaciones de 2 horas dictadas por profesionales en el área</t>
  </si>
  <si>
    <t>Curso dictado para afiliados a COMFABOY por un valor de $115.000 por cada trabajador.</t>
  </si>
  <si>
    <t>Se estima el costo por los honorarios de un Prsicólogo Especialista en Seguridad y Salud en el trabajo, con una duración de un mes entre aplicación y generación del informe</t>
  </si>
  <si>
    <t>Se estima costo por 2 horas de capacitación dictada por un profesional</t>
  </si>
  <si>
    <t>Se estima costo por 3 horas de taller práctico acompañado por un profesional</t>
  </si>
  <si>
    <t>Costo de la cotización realizada a inicios de año a la empresa que brinda el Software, discriminado costos en la cotización adjunta.</t>
  </si>
  <si>
    <t>Escenario donde se enferma secretaria por estrés y tiene incapacidad por lesión osteomuscular,1 fontanero herido por grave lesión osteomuscular en toma de lecturas  y 1 operario de planta lesionado en lavado de tanque con caida y fractura en miembros y tejidos.</t>
  </si>
  <si>
    <t>Registro de capacitaciones en la implementación del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</si>
</sst>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.0_-;\-&quot;$&quot;\ * #,##0.0_-;_-&quot;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2"/>
      <color theme="0"/>
      <name val="Arial"/>
      <family val="2"/>
    </font>
    <font>
      <i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4" fontId="4" fillId="8" borderId="1" xfId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 wrapText="1"/>
    </xf>
    <xf numFmtId="44" fontId="4" fillId="7" borderId="4" xfId="0" applyNumberFormat="1" applyFont="1" applyFill="1" applyBorder="1" applyAlignment="1">
      <alignment horizontal="center" vertical="center" wrapText="1"/>
    </xf>
    <xf numFmtId="44" fontId="4" fillId="7" borderId="5" xfId="0" applyNumberFormat="1" applyFont="1" applyFill="1" applyBorder="1" applyAlignment="1">
      <alignment horizontal="center" vertical="center" wrapText="1"/>
    </xf>
    <xf numFmtId="44" fontId="4" fillId="7" borderId="8" xfId="0" applyNumberFormat="1" applyFont="1" applyFill="1" applyBorder="1" applyAlignment="1">
      <alignment horizontal="center" vertical="center" wrapText="1"/>
    </xf>
    <xf numFmtId="44" fontId="4" fillId="7" borderId="9" xfId="0" applyNumberFormat="1" applyFont="1" applyFill="1" applyBorder="1" applyAlignment="1">
      <alignment horizontal="center" vertical="center" wrapText="1"/>
    </xf>
    <xf numFmtId="44" fontId="4" fillId="7" borderId="6" xfId="0" applyNumberFormat="1" applyFont="1" applyFill="1" applyBorder="1" applyAlignment="1">
      <alignment horizontal="center" vertical="center" wrapText="1"/>
    </xf>
    <xf numFmtId="44" fontId="4" fillId="7" borderId="7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4" fontId="5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164" fontId="5" fillId="0" borderId="4" xfId="1" applyNumberFormat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5" fillId="0" borderId="6" xfId="1" applyNumberFormat="1" applyFont="1" applyFill="1" applyBorder="1" applyAlignment="1">
      <alignment horizontal="center" vertical="center" wrapText="1"/>
    </xf>
    <xf numFmtId="164" fontId="5" fillId="0" borderId="7" xfId="1" applyNumberFormat="1" applyFont="1" applyFill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164" fontId="5" fillId="0" borderId="13" xfId="1" applyNumberFormat="1" applyFont="1" applyBorder="1" applyAlignment="1">
      <alignment horizontal="center" vertical="center" wrapText="1"/>
    </xf>
    <xf numFmtId="164" fontId="5" fillId="0" borderId="14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4" fontId="5" fillId="0" borderId="1" xfId="0" applyNumberFormat="1" applyFont="1" applyBorder="1" applyAlignment="1">
      <alignment horizontal="center" vertical="center" wrapText="1"/>
    </xf>
    <xf numFmtId="44" fontId="2" fillId="0" borderId="1" xfId="1" applyFont="1" applyFill="1" applyBorder="1" applyAlignment="1">
      <alignment horizontal="center" vertical="center" wrapText="1"/>
    </xf>
    <xf numFmtId="44" fontId="5" fillId="0" borderId="13" xfId="1" applyFont="1" applyBorder="1" applyAlignment="1">
      <alignment horizontal="center" vertical="center" wrapText="1"/>
    </xf>
    <xf numFmtId="44" fontId="5" fillId="0" borderId="14" xfId="1" applyFont="1" applyBorder="1" applyAlignment="1">
      <alignment horizontal="center" vertical="center" wrapText="1"/>
    </xf>
    <xf numFmtId="2" fontId="2" fillId="0" borderId="13" xfId="1" applyNumberFormat="1" applyFont="1" applyBorder="1" applyAlignment="1">
      <alignment horizontal="center" vertical="center" wrapText="1"/>
    </xf>
    <xf numFmtId="2" fontId="2" fillId="0" borderId="14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44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44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285751</xdr:colOff>
      <xdr:row>0</xdr:row>
      <xdr:rowOff>9525</xdr:rowOff>
    </xdr:from>
    <xdr:to>
      <xdr:col>1</xdr:col>
      <xdr:colOff>527333</xdr:colOff>
      <xdr:row>5</xdr:row>
      <xdr:rowOff>180975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444C91-25FD-4564-A257-B70213B97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9525"/>
          <a:ext cx="1003582" cy="1123950"/>
        </a:xfrm>
        <a:prstGeom prst="rect">
          <a:avLst/>
        </a:prstGeom>
      </xdr:spPr>
    </xdr:pic>
    <xdr:clientData/>
  </xdr:twoCellAnchor>
  <xdr:oneCellAnchor>
    <xdr:from>
      <xdr:col>0</xdr:col>
      <xdr:colOff>285751</xdr:colOff>
      <xdr:row>62</xdr:row>
      <xdr:rowOff>9525</xdr:rowOff>
    </xdr:from>
    <xdr:ext cx="1003582" cy="1123950"/>
    <xdr:pic>
      <xdr:nvPicPr>
        <xdr:cNvPr id="4" name="Imagen 3">
          <a:extLst>
            <a:ext uri="{FF2B5EF4-FFF2-40B4-BE49-F238E27FC236}">
              <a16:creationId xmlns:a16="http://schemas.microsoft.com/office/drawing/2014/main" id="{E3E20748-4100-4A11-8B74-DF49133B7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13154025"/>
          <a:ext cx="1003582" cy="11239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285751</xdr:colOff>
      <xdr:row>0</xdr:row>
      <xdr:rowOff>9525</xdr:rowOff>
    </xdr:from>
    <xdr:to>
      <xdr:col>1</xdr:col>
      <xdr:colOff>527333</xdr:colOff>
      <xdr:row>5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0856789-2D43-453F-BCC2-D501B1457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9525"/>
          <a:ext cx="1003582" cy="1123950"/>
        </a:xfrm>
        <a:prstGeom prst="rect">
          <a:avLst/>
        </a:prstGeom>
      </xdr:spPr>
    </xdr:pic>
    <xdr:clientData/>
  </xdr:twoCellAnchor>
  <xdr:oneCellAnchor>
    <xdr:from>
      <xdr:col>0</xdr:col>
      <xdr:colOff>285751</xdr:colOff>
      <xdr:row>64</xdr:row>
      <xdr:rowOff>9525</xdr:rowOff>
    </xdr:from>
    <xdr:ext cx="1003582" cy="1123950"/>
    <xdr:pic>
      <xdr:nvPicPr>
        <xdr:cNvPr id="3" name="Imagen 2">
          <a:extLst>
            <a:ext uri="{FF2B5EF4-FFF2-40B4-BE49-F238E27FC236}">
              <a16:creationId xmlns:a16="http://schemas.microsoft.com/office/drawing/2014/main" id="{0461B6DF-F718-44C9-92F2-84DFBCE27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9525"/>
          <a:ext cx="1003582" cy="11239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BC797-375A-48C9-B517-9598CE89C8C9}">
  <sheetPr>
    <tabColor rgb="FF7030A0"/>
  </sheetPr>
  <dimension ref="A1:K96"/>
  <sheetViews>
    <sheetView zoomScale="90" zoomScaleNormal="90" workbookViewId="0">
      <selection activeCell="A63" sqref="A63:I93"/>
    </sheetView>
  </sheetViews>
  <sheetFormatPr baseColWidth="10" defaultRowHeight="15" x14ac:dyDescent="0.25"/>
  <cols>
    <col min="1" max="6" width="11.42578125" style="1"/>
    <col min="7" max="7" width="20.140625" style="1" customWidth="1"/>
    <col min="8" max="8" width="16.140625" style="1" customWidth="1"/>
    <col min="9" max="9" width="11.42578125" style="1"/>
    <col min="10" max="10" width="17.7109375" style="1" bestFit="1" customWidth="1"/>
    <col min="11" max="16384" width="11.42578125" style="1"/>
  </cols>
  <sheetData>
    <row r="1" spans="1:9" ht="15" customHeight="1" x14ac:dyDescent="0.25">
      <c r="A1" s="21"/>
      <c r="B1" s="21"/>
      <c r="C1" s="23" t="s">
        <v>0</v>
      </c>
      <c r="D1" s="23"/>
      <c r="E1" s="23"/>
      <c r="F1" s="23"/>
      <c r="G1" s="23"/>
      <c r="H1" s="23"/>
      <c r="I1" s="23"/>
    </row>
    <row r="2" spans="1:9" ht="15" customHeight="1" x14ac:dyDescent="0.25">
      <c r="A2" s="21"/>
      <c r="B2" s="21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1"/>
      <c r="B3" s="21"/>
      <c r="C3" s="23"/>
      <c r="D3" s="23"/>
      <c r="E3" s="23"/>
      <c r="F3" s="23"/>
      <c r="G3" s="23"/>
      <c r="H3" s="23"/>
      <c r="I3" s="23"/>
    </row>
    <row r="4" spans="1:9" ht="15" customHeight="1" x14ac:dyDescent="0.25">
      <c r="A4" s="21"/>
      <c r="B4" s="21"/>
      <c r="C4" s="23"/>
      <c r="D4" s="23"/>
      <c r="E4" s="23"/>
      <c r="F4" s="23"/>
      <c r="G4" s="23"/>
      <c r="H4" s="23"/>
      <c r="I4" s="23"/>
    </row>
    <row r="5" spans="1:9" ht="15" customHeight="1" x14ac:dyDescent="0.25">
      <c r="A5" s="21"/>
      <c r="B5" s="21"/>
      <c r="C5" s="23"/>
      <c r="D5" s="23"/>
      <c r="E5" s="23"/>
      <c r="F5" s="23"/>
      <c r="G5" s="23"/>
      <c r="H5" s="23"/>
      <c r="I5" s="23"/>
    </row>
    <row r="6" spans="1:9" ht="15" customHeight="1" x14ac:dyDescent="0.25">
      <c r="A6" s="22"/>
      <c r="B6" s="22"/>
      <c r="C6" s="23"/>
      <c r="D6" s="23"/>
      <c r="E6" s="23"/>
      <c r="F6" s="23"/>
      <c r="G6" s="23"/>
      <c r="H6" s="23"/>
      <c r="I6" s="23"/>
    </row>
    <row r="7" spans="1:9" ht="34.5" customHeight="1" x14ac:dyDescent="0.25">
      <c r="A7" s="13" t="s">
        <v>26</v>
      </c>
      <c r="B7" s="13"/>
      <c r="C7" s="24" t="s">
        <v>3</v>
      </c>
      <c r="D7" s="24"/>
      <c r="E7" s="13" t="s">
        <v>27</v>
      </c>
      <c r="F7" s="13"/>
      <c r="G7" s="13"/>
      <c r="H7" s="14" t="s">
        <v>2</v>
      </c>
      <c r="I7" s="14"/>
    </row>
    <row r="8" spans="1:9" ht="15" customHeight="1" x14ac:dyDescent="0.25">
      <c r="A8" s="15" t="s">
        <v>1</v>
      </c>
      <c r="B8" s="16"/>
      <c r="C8" s="16"/>
      <c r="D8" s="16"/>
      <c r="E8" s="16"/>
      <c r="F8" s="16"/>
      <c r="G8" s="16"/>
      <c r="H8" s="16"/>
      <c r="I8" s="17"/>
    </row>
    <row r="9" spans="1:9" ht="15.75" customHeight="1" x14ac:dyDescent="0.25">
      <c r="A9" s="18"/>
      <c r="B9" s="19"/>
      <c r="C9" s="19"/>
      <c r="D9" s="19"/>
      <c r="E9" s="19"/>
      <c r="F9" s="19"/>
      <c r="G9" s="19"/>
      <c r="H9" s="19"/>
      <c r="I9" s="20"/>
    </row>
    <row r="10" spans="1:9" ht="15" customHeight="1" x14ac:dyDescent="0.25">
      <c r="A10" s="14" t="s">
        <v>4</v>
      </c>
      <c r="B10" s="14"/>
      <c r="C10" s="14"/>
      <c r="D10" s="14"/>
      <c r="E10" s="14"/>
      <c r="F10" s="14"/>
      <c r="G10" s="14"/>
      <c r="H10" s="14"/>
      <c r="I10" s="14"/>
    </row>
    <row r="11" spans="1:9" x14ac:dyDescent="0.25">
      <c r="A11" s="14"/>
      <c r="B11" s="14"/>
      <c r="C11" s="14"/>
      <c r="D11" s="14"/>
      <c r="E11" s="14"/>
      <c r="F11" s="14"/>
      <c r="G11" s="14"/>
      <c r="H11" s="14"/>
      <c r="I11" s="14"/>
    </row>
    <row r="12" spans="1:9" x14ac:dyDescent="0.25">
      <c r="A12" s="14"/>
      <c r="B12" s="14"/>
      <c r="C12" s="14"/>
      <c r="D12" s="14"/>
      <c r="E12" s="14"/>
      <c r="F12" s="14"/>
      <c r="G12" s="14"/>
      <c r="H12" s="14"/>
      <c r="I12" s="14"/>
    </row>
    <row r="13" spans="1:9" x14ac:dyDescent="0.25">
      <c r="A13" s="14"/>
      <c r="B13" s="14"/>
      <c r="C13" s="14"/>
      <c r="D13" s="14"/>
      <c r="E13" s="14"/>
      <c r="F13" s="14"/>
      <c r="G13" s="14"/>
      <c r="H13" s="14"/>
      <c r="I13" s="14"/>
    </row>
    <row r="14" spans="1:9" ht="15" customHeight="1" x14ac:dyDescent="0.25">
      <c r="A14" s="13" t="s">
        <v>5</v>
      </c>
      <c r="B14" s="13"/>
      <c r="C14" s="14" t="s">
        <v>6</v>
      </c>
      <c r="D14" s="14"/>
      <c r="E14" s="14"/>
      <c r="F14" s="14"/>
      <c r="G14" s="14"/>
      <c r="H14" s="14"/>
      <c r="I14" s="14"/>
    </row>
    <row r="15" spans="1:9" x14ac:dyDescent="0.25">
      <c r="A15" s="13"/>
      <c r="B15" s="13"/>
      <c r="C15" s="14"/>
      <c r="D15" s="14"/>
      <c r="E15" s="14"/>
      <c r="F15" s="14"/>
      <c r="G15" s="14"/>
      <c r="H15" s="14"/>
      <c r="I15" s="14"/>
    </row>
    <row r="16" spans="1:9" x14ac:dyDescent="0.25">
      <c r="A16" s="13"/>
      <c r="B16" s="13"/>
      <c r="C16" s="14"/>
      <c r="D16" s="14"/>
      <c r="E16" s="14"/>
      <c r="F16" s="14"/>
      <c r="G16" s="14"/>
      <c r="H16" s="14"/>
      <c r="I16" s="14"/>
    </row>
    <row r="17" spans="1:9" x14ac:dyDescent="0.25">
      <c r="A17" s="13"/>
      <c r="B17" s="13"/>
      <c r="C17" s="14"/>
      <c r="D17" s="14"/>
      <c r="E17" s="14"/>
      <c r="F17" s="14"/>
      <c r="G17" s="14"/>
      <c r="H17" s="14"/>
      <c r="I17" s="14"/>
    </row>
    <row r="18" spans="1:9" x14ac:dyDescent="0.25">
      <c r="A18" s="13"/>
      <c r="B18" s="13"/>
      <c r="C18" s="14"/>
      <c r="D18" s="14"/>
      <c r="E18" s="14"/>
      <c r="F18" s="14"/>
      <c r="G18" s="14"/>
      <c r="H18" s="14"/>
      <c r="I18" s="14"/>
    </row>
    <row r="19" spans="1:9" x14ac:dyDescent="0.25">
      <c r="A19" s="13"/>
      <c r="B19" s="13"/>
      <c r="C19" s="14"/>
      <c r="D19" s="14"/>
      <c r="E19" s="14"/>
      <c r="F19" s="14"/>
      <c r="G19" s="14"/>
      <c r="H19" s="14"/>
      <c r="I19" s="14"/>
    </row>
    <row r="20" spans="1:9" x14ac:dyDescent="0.25">
      <c r="A20" s="13" t="s">
        <v>7</v>
      </c>
      <c r="B20" s="13"/>
      <c r="C20" s="13"/>
      <c r="D20" s="13"/>
      <c r="E20" s="13"/>
      <c r="F20" s="13"/>
      <c r="G20" s="13"/>
      <c r="H20" s="13"/>
      <c r="I20" s="13"/>
    </row>
    <row r="21" spans="1:9" x14ac:dyDescent="0.25">
      <c r="A21" s="13"/>
      <c r="B21" s="13"/>
      <c r="C21" s="13"/>
      <c r="D21" s="13"/>
      <c r="E21" s="13"/>
      <c r="F21" s="13"/>
      <c r="G21" s="13"/>
      <c r="H21" s="13"/>
      <c r="I21" s="13"/>
    </row>
    <row r="22" spans="1:9" ht="15.75" x14ac:dyDescent="0.25">
      <c r="A22" s="13" t="s">
        <v>8</v>
      </c>
      <c r="B22" s="13"/>
      <c r="C22" s="13" t="s">
        <v>9</v>
      </c>
      <c r="D22" s="13"/>
      <c r="E22" s="13"/>
      <c r="F22" s="13"/>
      <c r="G22" s="3" t="s">
        <v>11</v>
      </c>
      <c r="H22" s="3" t="s">
        <v>10</v>
      </c>
      <c r="I22" s="3" t="s">
        <v>12</v>
      </c>
    </row>
    <row r="23" spans="1:9" ht="51" customHeight="1" x14ac:dyDescent="0.25">
      <c r="A23" s="14" t="s">
        <v>16</v>
      </c>
      <c r="B23" s="14"/>
      <c r="C23" s="14" t="s">
        <v>13</v>
      </c>
      <c r="D23" s="14"/>
      <c r="E23" s="14"/>
      <c r="F23" s="14"/>
      <c r="G23" s="2" t="s">
        <v>14</v>
      </c>
      <c r="H23" s="2" t="s">
        <v>15</v>
      </c>
      <c r="I23" s="2">
        <v>0</v>
      </c>
    </row>
    <row r="24" spans="1:9" ht="15" customHeight="1" x14ac:dyDescent="0.25">
      <c r="A24" s="28" t="s">
        <v>17</v>
      </c>
      <c r="B24" s="30"/>
      <c r="C24" s="28" t="s">
        <v>50</v>
      </c>
      <c r="D24" s="29"/>
      <c r="E24" s="29"/>
      <c r="F24" s="30"/>
      <c r="G24" s="25" t="s">
        <v>14</v>
      </c>
      <c r="H24" s="25" t="s">
        <v>15</v>
      </c>
      <c r="I24" s="25">
        <v>0</v>
      </c>
    </row>
    <row r="25" spans="1:9" x14ac:dyDescent="0.25">
      <c r="A25" s="31"/>
      <c r="B25" s="33"/>
      <c r="C25" s="31"/>
      <c r="D25" s="32"/>
      <c r="E25" s="32"/>
      <c r="F25" s="33"/>
      <c r="G25" s="26"/>
      <c r="H25" s="26"/>
      <c r="I25" s="26"/>
    </row>
    <row r="26" spans="1:9" x14ac:dyDescent="0.25">
      <c r="A26" s="34"/>
      <c r="B26" s="35"/>
      <c r="C26" s="34"/>
      <c r="D26" s="22"/>
      <c r="E26" s="22"/>
      <c r="F26" s="35"/>
      <c r="G26" s="27"/>
      <c r="H26" s="27"/>
      <c r="I26" s="27"/>
    </row>
    <row r="27" spans="1:9" ht="15" customHeight="1" x14ac:dyDescent="0.25">
      <c r="A27" s="14" t="s">
        <v>18</v>
      </c>
      <c r="B27" s="14"/>
      <c r="C27" s="28" t="s">
        <v>19</v>
      </c>
      <c r="D27" s="29"/>
      <c r="E27" s="29"/>
      <c r="F27" s="30"/>
      <c r="G27" s="25" t="s">
        <v>14</v>
      </c>
      <c r="H27" s="14" t="s">
        <v>15</v>
      </c>
      <c r="I27" s="36">
        <v>1</v>
      </c>
    </row>
    <row r="28" spans="1:9" x14ac:dyDescent="0.25">
      <c r="A28" s="14"/>
      <c r="B28" s="14"/>
      <c r="C28" s="31"/>
      <c r="D28" s="32"/>
      <c r="E28" s="32"/>
      <c r="F28" s="33"/>
      <c r="G28" s="26"/>
      <c r="H28" s="14"/>
      <c r="I28" s="14"/>
    </row>
    <row r="29" spans="1:9" x14ac:dyDescent="0.25">
      <c r="A29" s="14"/>
      <c r="B29" s="14"/>
      <c r="C29" s="34"/>
      <c r="D29" s="22"/>
      <c r="E29" s="22"/>
      <c r="F29" s="35"/>
      <c r="G29" s="27"/>
      <c r="H29" s="14"/>
      <c r="I29" s="14"/>
    </row>
    <row r="30" spans="1:9" x14ac:dyDescent="0.25">
      <c r="A30" s="14" t="s">
        <v>20</v>
      </c>
      <c r="B30" s="14"/>
      <c r="C30" s="28" t="s">
        <v>21</v>
      </c>
      <c r="D30" s="29"/>
      <c r="E30" s="29"/>
      <c r="F30" s="30"/>
      <c r="G30" s="25" t="s">
        <v>14</v>
      </c>
      <c r="H30" s="14" t="s">
        <v>15</v>
      </c>
      <c r="I30" s="36">
        <v>1</v>
      </c>
    </row>
    <row r="31" spans="1:9" x14ac:dyDescent="0.25">
      <c r="A31" s="14"/>
      <c r="B31" s="14"/>
      <c r="C31" s="31"/>
      <c r="D31" s="32"/>
      <c r="E31" s="32"/>
      <c r="F31" s="33"/>
      <c r="G31" s="26"/>
      <c r="H31" s="14"/>
      <c r="I31" s="14"/>
    </row>
    <row r="32" spans="1:9" x14ac:dyDescent="0.25">
      <c r="A32" s="14"/>
      <c r="B32" s="14"/>
      <c r="C32" s="34"/>
      <c r="D32" s="22"/>
      <c r="E32" s="22"/>
      <c r="F32" s="35"/>
      <c r="G32" s="27"/>
      <c r="H32" s="14"/>
      <c r="I32" s="14"/>
    </row>
    <row r="33" spans="1:11" ht="15" customHeight="1" x14ac:dyDescent="0.25">
      <c r="A33" s="14" t="s">
        <v>22</v>
      </c>
      <c r="B33" s="14"/>
      <c r="C33" s="28" t="s">
        <v>41</v>
      </c>
      <c r="D33" s="29"/>
      <c r="E33" s="29"/>
      <c r="F33" s="30"/>
      <c r="G33" s="25" t="s">
        <v>14</v>
      </c>
      <c r="H33" s="14" t="s">
        <v>15</v>
      </c>
      <c r="I33" s="36">
        <v>1</v>
      </c>
    </row>
    <row r="34" spans="1:11" x14ac:dyDescent="0.25">
      <c r="A34" s="14"/>
      <c r="B34" s="14"/>
      <c r="C34" s="31"/>
      <c r="D34" s="32"/>
      <c r="E34" s="32"/>
      <c r="F34" s="33"/>
      <c r="G34" s="26"/>
      <c r="H34" s="14"/>
      <c r="I34" s="14"/>
    </row>
    <row r="35" spans="1:11" x14ac:dyDescent="0.25">
      <c r="A35" s="14"/>
      <c r="B35" s="14"/>
      <c r="C35" s="34"/>
      <c r="D35" s="22"/>
      <c r="E35" s="22"/>
      <c r="F35" s="35"/>
      <c r="G35" s="27"/>
      <c r="H35" s="14"/>
      <c r="I35" s="14"/>
    </row>
    <row r="36" spans="1:11" x14ac:dyDescent="0.25">
      <c r="A36" s="13" t="s">
        <v>23</v>
      </c>
      <c r="B36" s="13"/>
      <c r="C36" s="13"/>
      <c r="D36" s="13"/>
      <c r="E36" s="13"/>
      <c r="F36" s="13"/>
      <c r="G36" s="13"/>
      <c r="H36" s="13"/>
      <c r="I36" s="13"/>
    </row>
    <row r="37" spans="1:11" x14ac:dyDescent="0.25">
      <c r="A37" s="13"/>
      <c r="B37" s="13"/>
      <c r="C37" s="13"/>
      <c r="D37" s="13"/>
      <c r="E37" s="13"/>
      <c r="F37" s="13"/>
      <c r="G37" s="13"/>
      <c r="H37" s="13"/>
      <c r="I37" s="13"/>
    </row>
    <row r="38" spans="1:11" ht="15.75" x14ac:dyDescent="0.25">
      <c r="A38" s="13" t="s">
        <v>24</v>
      </c>
      <c r="B38" s="13"/>
      <c r="C38" s="13"/>
      <c r="D38" s="13"/>
      <c r="E38" s="13" t="s">
        <v>11</v>
      </c>
      <c r="F38" s="13"/>
      <c r="G38" s="13" t="s">
        <v>25</v>
      </c>
      <c r="H38" s="13"/>
      <c r="I38" s="13"/>
      <c r="J38" s="5" t="s">
        <v>94</v>
      </c>
      <c r="K38" s="11"/>
    </row>
    <row r="39" spans="1:11" x14ac:dyDescent="0.25">
      <c r="A39" s="14" t="s">
        <v>40</v>
      </c>
      <c r="B39" s="14"/>
      <c r="C39" s="14"/>
      <c r="D39" s="14"/>
      <c r="E39" s="14" t="s">
        <v>14</v>
      </c>
      <c r="F39" s="14"/>
      <c r="G39" s="14" t="s">
        <v>34</v>
      </c>
      <c r="H39" s="14"/>
      <c r="I39" s="14"/>
      <c r="J39" s="37">
        <v>500000</v>
      </c>
      <c r="K39" s="38" t="s">
        <v>64</v>
      </c>
    </row>
    <row r="40" spans="1:11" ht="18" customHeight="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37"/>
      <c r="K40" s="38"/>
    </row>
    <row r="41" spans="1:11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37"/>
      <c r="K41" s="38"/>
    </row>
    <row r="42" spans="1:11" ht="15" customHeight="1" x14ac:dyDescent="0.25">
      <c r="A42" s="14" t="s">
        <v>42</v>
      </c>
      <c r="B42" s="14"/>
      <c r="C42" s="14"/>
      <c r="D42" s="14"/>
      <c r="E42" s="14" t="s">
        <v>63</v>
      </c>
      <c r="F42" s="14"/>
      <c r="G42" s="14" t="s">
        <v>36</v>
      </c>
      <c r="H42" s="14"/>
      <c r="I42" s="14"/>
      <c r="J42" s="37">
        <f>2500000*10%</f>
        <v>250000</v>
      </c>
      <c r="K42" s="38" t="s">
        <v>62</v>
      </c>
    </row>
    <row r="43" spans="1:11" ht="22.5" customHeight="1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37"/>
      <c r="K43" s="38"/>
    </row>
    <row r="44" spans="1:11" x14ac:dyDescent="0.25">
      <c r="A44" s="14" t="s">
        <v>30</v>
      </c>
      <c r="B44" s="14"/>
      <c r="C44" s="14"/>
      <c r="D44" s="14"/>
      <c r="E44" s="14" t="s">
        <v>32</v>
      </c>
      <c r="F44" s="14"/>
      <c r="G44" s="14" t="s">
        <v>33</v>
      </c>
      <c r="H44" s="14"/>
      <c r="I44" s="14"/>
      <c r="J44" s="37">
        <v>300000</v>
      </c>
      <c r="K44" s="38" t="s">
        <v>66</v>
      </c>
    </row>
    <row r="45" spans="1:11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37"/>
      <c r="K45" s="38"/>
    </row>
    <row r="46" spans="1:11" ht="21.75" customHeight="1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37"/>
      <c r="K46" s="38"/>
    </row>
    <row r="47" spans="1:11" x14ac:dyDescent="0.25">
      <c r="A47" s="14" t="s">
        <v>35</v>
      </c>
      <c r="B47" s="14"/>
      <c r="C47" s="14"/>
      <c r="D47" s="14"/>
      <c r="E47" s="14" t="s">
        <v>31</v>
      </c>
      <c r="F47" s="14"/>
      <c r="G47" s="14" t="s">
        <v>38</v>
      </c>
      <c r="H47" s="14"/>
      <c r="I47" s="14"/>
      <c r="J47" s="37">
        <v>200000</v>
      </c>
      <c r="K47" s="38"/>
    </row>
    <row r="48" spans="1:11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37"/>
      <c r="K48" s="38"/>
    </row>
    <row r="49" spans="1:11" ht="29.25" customHeight="1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37"/>
      <c r="K49" s="38"/>
    </row>
    <row r="50" spans="1:11" x14ac:dyDescent="0.25">
      <c r="A50" s="14" t="s">
        <v>37</v>
      </c>
      <c r="B50" s="14"/>
      <c r="C50" s="14"/>
      <c r="D50" s="14"/>
      <c r="E50" s="14" t="s">
        <v>14</v>
      </c>
      <c r="F50" s="14"/>
      <c r="G50" s="14" t="s">
        <v>65</v>
      </c>
      <c r="H50" s="14"/>
      <c r="I50" s="14"/>
      <c r="J50" s="37">
        <v>500000</v>
      </c>
      <c r="K50" s="38" t="s">
        <v>64</v>
      </c>
    </row>
    <row r="51" spans="1:11" ht="9" customHeight="1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37"/>
      <c r="K51" s="38"/>
    </row>
    <row r="52" spans="1:11" ht="36.75" customHeight="1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37"/>
      <c r="K52" s="38"/>
    </row>
    <row r="53" spans="1:11" x14ac:dyDescent="0.25">
      <c r="A53" s="14" t="s">
        <v>39</v>
      </c>
      <c r="B53" s="14"/>
      <c r="C53" s="14"/>
      <c r="D53" s="14"/>
      <c r="E53" s="14" t="s">
        <v>31</v>
      </c>
      <c r="F53" s="14"/>
      <c r="G53" s="14" t="s">
        <v>33</v>
      </c>
      <c r="H53" s="14"/>
      <c r="I53" s="14"/>
      <c r="J53" s="37">
        <v>200000</v>
      </c>
      <c r="K53" s="38"/>
    </row>
    <row r="54" spans="1:11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37"/>
      <c r="K54" s="38"/>
    </row>
    <row r="55" spans="1:11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37"/>
      <c r="K55" s="38"/>
    </row>
    <row r="56" spans="1:11" x14ac:dyDescent="0.25">
      <c r="A56" s="14" t="s">
        <v>61</v>
      </c>
      <c r="B56" s="14"/>
      <c r="C56" s="14"/>
      <c r="D56" s="14"/>
      <c r="E56" s="14" t="s">
        <v>60</v>
      </c>
      <c r="F56" s="14"/>
      <c r="G56" s="14" t="s">
        <v>93</v>
      </c>
      <c r="H56" s="14"/>
      <c r="I56" s="14"/>
      <c r="J56" s="37">
        <f>8*115000</f>
        <v>920000</v>
      </c>
      <c r="K56" s="38" t="s">
        <v>67</v>
      </c>
    </row>
    <row r="57" spans="1:11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37"/>
      <c r="K57" s="38"/>
    </row>
    <row r="58" spans="1:11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37"/>
      <c r="K58" s="38"/>
    </row>
    <row r="59" spans="1:11" x14ac:dyDescent="0.25">
      <c r="A59" s="14" t="s">
        <v>29</v>
      </c>
      <c r="B59" s="14"/>
      <c r="C59" s="14"/>
      <c r="D59" s="14"/>
      <c r="E59" s="14" t="s">
        <v>14</v>
      </c>
      <c r="F59" s="14"/>
      <c r="G59" s="14" t="s">
        <v>28</v>
      </c>
      <c r="H59" s="14"/>
      <c r="I59" s="14"/>
      <c r="J59" s="37">
        <v>200000</v>
      </c>
    </row>
    <row r="60" spans="1:11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37"/>
    </row>
    <row r="61" spans="1:11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37"/>
    </row>
    <row r="62" spans="1:11" s="7" customFormat="1" ht="1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12">
        <f>SUM(J39:J61)</f>
        <v>3070000</v>
      </c>
    </row>
    <row r="63" spans="1:11" s="7" customFormat="1" ht="15" customHeight="1" x14ac:dyDescent="0.25">
      <c r="A63" s="21"/>
      <c r="B63" s="21"/>
      <c r="C63" s="23" t="s">
        <v>0</v>
      </c>
      <c r="D63" s="23"/>
      <c r="E63" s="23"/>
      <c r="F63" s="23"/>
      <c r="G63" s="23"/>
      <c r="H63" s="23"/>
      <c r="I63" s="23"/>
      <c r="J63" s="8"/>
    </row>
    <row r="64" spans="1:11" s="7" customFormat="1" ht="15" customHeight="1" x14ac:dyDescent="0.25">
      <c r="A64" s="21"/>
      <c r="B64" s="21"/>
      <c r="C64" s="23"/>
      <c r="D64" s="23"/>
      <c r="E64" s="23"/>
      <c r="F64" s="23"/>
      <c r="G64" s="23"/>
      <c r="H64" s="23"/>
      <c r="I64" s="23"/>
      <c r="J64" s="8"/>
    </row>
    <row r="65" spans="1:10" s="7" customFormat="1" ht="15" customHeight="1" x14ac:dyDescent="0.25">
      <c r="A65" s="21"/>
      <c r="B65" s="21"/>
      <c r="C65" s="23"/>
      <c r="D65" s="23"/>
      <c r="E65" s="23"/>
      <c r="F65" s="23"/>
      <c r="G65" s="23"/>
      <c r="H65" s="23"/>
      <c r="I65" s="23"/>
      <c r="J65" s="8"/>
    </row>
    <row r="66" spans="1:10" s="7" customFormat="1" ht="15" customHeight="1" x14ac:dyDescent="0.25">
      <c r="A66" s="21"/>
      <c r="B66" s="21"/>
      <c r="C66" s="23"/>
      <c r="D66" s="23"/>
      <c r="E66" s="23"/>
      <c r="F66" s="23"/>
      <c r="G66" s="23"/>
      <c r="H66" s="23"/>
      <c r="I66" s="23"/>
      <c r="J66" s="8"/>
    </row>
    <row r="67" spans="1:10" s="7" customFormat="1" ht="15" customHeight="1" x14ac:dyDescent="0.25">
      <c r="A67" s="21"/>
      <c r="B67" s="21"/>
      <c r="C67" s="23"/>
      <c r="D67" s="23"/>
      <c r="E67" s="23"/>
      <c r="F67" s="23"/>
      <c r="G67" s="23"/>
      <c r="H67" s="23"/>
      <c r="I67" s="23"/>
      <c r="J67" s="8"/>
    </row>
    <row r="68" spans="1:10" x14ac:dyDescent="0.25">
      <c r="A68" s="22"/>
      <c r="B68" s="22"/>
      <c r="C68" s="23"/>
      <c r="D68" s="23"/>
      <c r="E68" s="23"/>
      <c r="F68" s="23"/>
      <c r="G68" s="23"/>
      <c r="H68" s="23"/>
      <c r="I68" s="23"/>
    </row>
    <row r="69" spans="1:10" ht="15.75" x14ac:dyDescent="0.25">
      <c r="A69" s="13" t="s">
        <v>26</v>
      </c>
      <c r="B69" s="13"/>
      <c r="C69" s="24" t="s">
        <v>3</v>
      </c>
      <c r="D69" s="24"/>
      <c r="E69" s="13" t="s">
        <v>27</v>
      </c>
      <c r="F69" s="13"/>
      <c r="G69" s="13"/>
      <c r="H69" s="14" t="s">
        <v>2</v>
      </c>
      <c r="I69" s="14"/>
    </row>
    <row r="70" spans="1:10" ht="15.75" x14ac:dyDescent="0.25">
      <c r="A70" s="13" t="s">
        <v>24</v>
      </c>
      <c r="B70" s="13"/>
      <c r="C70" s="13"/>
      <c r="D70" s="13"/>
      <c r="E70" s="13" t="s">
        <v>94</v>
      </c>
      <c r="F70" s="13"/>
      <c r="G70" s="13" t="s">
        <v>95</v>
      </c>
      <c r="H70" s="13"/>
      <c r="I70" s="13"/>
    </row>
    <row r="71" spans="1:10" x14ac:dyDescent="0.25">
      <c r="A71" s="14" t="s">
        <v>40</v>
      </c>
      <c r="B71" s="14"/>
      <c r="C71" s="14"/>
      <c r="D71" s="14"/>
      <c r="E71" s="39">
        <f>J39</f>
        <v>500000</v>
      </c>
      <c r="F71" s="14"/>
      <c r="G71" s="14" t="s">
        <v>98</v>
      </c>
      <c r="H71" s="14"/>
      <c r="I71" s="14"/>
    </row>
    <row r="72" spans="1:10" x14ac:dyDescent="0.25">
      <c r="A72" s="14"/>
      <c r="B72" s="14"/>
      <c r="C72" s="14"/>
      <c r="D72" s="14"/>
      <c r="E72" s="14"/>
      <c r="F72" s="14"/>
      <c r="G72" s="14"/>
      <c r="H72" s="14"/>
      <c r="I72" s="14"/>
    </row>
    <row r="73" spans="1:10" x14ac:dyDescent="0.25">
      <c r="A73" s="14"/>
      <c r="B73" s="14"/>
      <c r="C73" s="14"/>
      <c r="D73" s="14"/>
      <c r="E73" s="14"/>
      <c r="F73" s="14"/>
      <c r="G73" s="14"/>
      <c r="H73" s="14"/>
      <c r="I73" s="14"/>
    </row>
    <row r="74" spans="1:10" x14ac:dyDescent="0.25">
      <c r="A74" s="14" t="s">
        <v>42</v>
      </c>
      <c r="B74" s="14"/>
      <c r="C74" s="14"/>
      <c r="D74" s="14"/>
      <c r="E74" s="39">
        <f>J42</f>
        <v>250000</v>
      </c>
      <c r="F74" s="14"/>
      <c r="G74" s="14" t="s">
        <v>96</v>
      </c>
      <c r="H74" s="14"/>
      <c r="I74" s="14"/>
    </row>
    <row r="75" spans="1:10" ht="30" customHeight="1" x14ac:dyDescent="0.25">
      <c r="A75" s="14"/>
      <c r="B75" s="14"/>
      <c r="C75" s="14"/>
      <c r="D75" s="14"/>
      <c r="E75" s="14"/>
      <c r="F75" s="14"/>
      <c r="G75" s="14"/>
      <c r="H75" s="14"/>
      <c r="I75" s="14"/>
    </row>
    <row r="76" spans="1:10" x14ac:dyDescent="0.25">
      <c r="A76" s="14" t="s">
        <v>30</v>
      </c>
      <c r="B76" s="14"/>
      <c r="C76" s="14"/>
      <c r="D76" s="14"/>
      <c r="E76" s="39">
        <f>J44</f>
        <v>300000</v>
      </c>
      <c r="F76" s="14"/>
      <c r="G76" s="14" t="s">
        <v>99</v>
      </c>
      <c r="H76" s="14"/>
      <c r="I76" s="14"/>
    </row>
    <row r="77" spans="1:10" x14ac:dyDescent="0.25">
      <c r="A77" s="14"/>
      <c r="B77" s="14"/>
      <c r="C77" s="14"/>
      <c r="D77" s="14"/>
      <c r="E77" s="14"/>
      <c r="F77" s="14"/>
      <c r="G77" s="14"/>
      <c r="H77" s="14"/>
      <c r="I77" s="14"/>
    </row>
    <row r="78" spans="1:10" x14ac:dyDescent="0.25">
      <c r="A78" s="14"/>
      <c r="B78" s="14"/>
      <c r="C78" s="14"/>
      <c r="D78" s="14"/>
      <c r="E78" s="14"/>
      <c r="F78" s="14"/>
      <c r="G78" s="14"/>
      <c r="H78" s="14"/>
      <c r="I78" s="14"/>
    </row>
    <row r="79" spans="1:10" x14ac:dyDescent="0.25">
      <c r="A79" s="14" t="s">
        <v>35</v>
      </c>
      <c r="B79" s="14"/>
      <c r="C79" s="14"/>
      <c r="D79" s="14"/>
      <c r="E79" s="39">
        <f t="shared" ref="E79" si="0">J47</f>
        <v>200000</v>
      </c>
      <c r="F79" s="14"/>
      <c r="G79" s="14" t="s">
        <v>96</v>
      </c>
      <c r="H79" s="14"/>
      <c r="I79" s="14"/>
    </row>
    <row r="80" spans="1:10" x14ac:dyDescent="0.25">
      <c r="A80" s="14"/>
      <c r="B80" s="14"/>
      <c r="C80" s="14"/>
      <c r="D80" s="14"/>
      <c r="E80" s="14"/>
      <c r="F80" s="14"/>
      <c r="G80" s="14"/>
      <c r="H80" s="14"/>
      <c r="I80" s="14"/>
    </row>
    <row r="81" spans="1:9" x14ac:dyDescent="0.25">
      <c r="A81" s="14"/>
      <c r="B81" s="14"/>
      <c r="C81" s="14"/>
      <c r="D81" s="14"/>
      <c r="E81" s="14"/>
      <c r="F81" s="14"/>
      <c r="G81" s="14"/>
      <c r="H81" s="14"/>
      <c r="I81" s="14"/>
    </row>
    <row r="82" spans="1:9" x14ac:dyDescent="0.25">
      <c r="A82" s="14" t="s">
        <v>37</v>
      </c>
      <c r="B82" s="14"/>
      <c r="C82" s="14"/>
      <c r="D82" s="14"/>
      <c r="E82" s="39">
        <f t="shared" ref="E82" si="1">J50</f>
        <v>500000</v>
      </c>
      <c r="F82" s="14"/>
      <c r="G82" s="14" t="s">
        <v>97</v>
      </c>
      <c r="H82" s="14"/>
      <c r="I82" s="14"/>
    </row>
    <row r="83" spans="1:9" x14ac:dyDescent="0.25">
      <c r="A83" s="14"/>
      <c r="B83" s="14"/>
      <c r="C83" s="14"/>
      <c r="D83" s="14"/>
      <c r="E83" s="14"/>
      <c r="F83" s="14"/>
      <c r="G83" s="14"/>
      <c r="H83" s="14"/>
      <c r="I83" s="14"/>
    </row>
    <row r="84" spans="1:9" x14ac:dyDescent="0.25">
      <c r="A84" s="14"/>
      <c r="B84" s="14"/>
      <c r="C84" s="14"/>
      <c r="D84" s="14"/>
      <c r="E84" s="14"/>
      <c r="F84" s="14"/>
      <c r="G84" s="14"/>
      <c r="H84" s="14"/>
      <c r="I84" s="14"/>
    </row>
    <row r="85" spans="1:9" x14ac:dyDescent="0.25">
      <c r="A85" s="14" t="s">
        <v>39</v>
      </c>
      <c r="B85" s="14"/>
      <c r="C85" s="14"/>
      <c r="D85" s="14"/>
      <c r="E85" s="39">
        <f t="shared" ref="E85" si="2">J53</f>
        <v>200000</v>
      </c>
      <c r="F85" s="14"/>
      <c r="G85" s="14" t="s">
        <v>100</v>
      </c>
      <c r="H85" s="14"/>
      <c r="I85" s="14"/>
    </row>
    <row r="86" spans="1:9" x14ac:dyDescent="0.25">
      <c r="A86" s="14"/>
      <c r="B86" s="14"/>
      <c r="C86" s="14"/>
      <c r="D86" s="14"/>
      <c r="E86" s="14"/>
      <c r="F86" s="14"/>
      <c r="G86" s="14"/>
      <c r="H86" s="14"/>
      <c r="I86" s="14"/>
    </row>
    <row r="87" spans="1:9" x14ac:dyDescent="0.25">
      <c r="A87" s="14"/>
      <c r="B87" s="14"/>
      <c r="C87" s="14"/>
      <c r="D87" s="14"/>
      <c r="E87" s="14"/>
      <c r="F87" s="14"/>
      <c r="G87" s="14"/>
      <c r="H87" s="14"/>
      <c r="I87" s="14"/>
    </row>
    <row r="88" spans="1:9" x14ac:dyDescent="0.25">
      <c r="A88" s="14" t="s">
        <v>61</v>
      </c>
      <c r="B88" s="14"/>
      <c r="C88" s="14"/>
      <c r="D88" s="14"/>
      <c r="E88" s="39">
        <f t="shared" ref="E88" si="3">J56</f>
        <v>920000</v>
      </c>
      <c r="F88" s="14"/>
      <c r="G88" s="14" t="s">
        <v>101</v>
      </c>
      <c r="H88" s="14"/>
      <c r="I88" s="14"/>
    </row>
    <row r="89" spans="1:9" x14ac:dyDescent="0.25">
      <c r="A89" s="14"/>
      <c r="B89" s="14"/>
      <c r="C89" s="14"/>
      <c r="D89" s="14"/>
      <c r="E89" s="14"/>
      <c r="F89" s="14"/>
      <c r="G89" s="14"/>
      <c r="H89" s="14"/>
      <c r="I89" s="14"/>
    </row>
    <row r="90" spans="1:9" x14ac:dyDescent="0.25">
      <c r="A90" s="14"/>
      <c r="B90" s="14"/>
      <c r="C90" s="14"/>
      <c r="D90" s="14"/>
      <c r="E90" s="14"/>
      <c r="F90" s="14"/>
      <c r="G90" s="14"/>
      <c r="H90" s="14"/>
      <c r="I90" s="14"/>
    </row>
    <row r="91" spans="1:9" x14ac:dyDescent="0.25">
      <c r="A91" s="14" t="s">
        <v>29</v>
      </c>
      <c r="B91" s="14"/>
      <c r="C91" s="14"/>
      <c r="D91" s="14"/>
      <c r="E91" s="39">
        <f t="shared" ref="E91" si="4">J59</f>
        <v>200000</v>
      </c>
      <c r="F91" s="14"/>
      <c r="G91" s="14" t="s">
        <v>96</v>
      </c>
      <c r="H91" s="14"/>
      <c r="I91" s="14"/>
    </row>
    <row r="92" spans="1:9" x14ac:dyDescent="0.25">
      <c r="A92" s="14"/>
      <c r="B92" s="14"/>
      <c r="C92" s="14"/>
      <c r="D92" s="14"/>
      <c r="E92" s="14"/>
      <c r="F92" s="14"/>
      <c r="G92" s="14"/>
      <c r="H92" s="14"/>
      <c r="I92" s="14"/>
    </row>
    <row r="93" spans="1:9" x14ac:dyDescent="0.25">
      <c r="A93" s="14"/>
      <c r="B93" s="14"/>
      <c r="C93" s="14"/>
      <c r="D93" s="14"/>
      <c r="E93" s="14"/>
      <c r="F93" s="14"/>
      <c r="G93" s="14"/>
      <c r="H93" s="14"/>
      <c r="I93" s="14"/>
    </row>
    <row r="94" spans="1:9" x14ac:dyDescent="0.25">
      <c r="F94" s="6"/>
      <c r="G94" s="10"/>
      <c r="H94" s="9"/>
      <c r="I94" s="9"/>
    </row>
    <row r="95" spans="1:9" x14ac:dyDescent="0.25">
      <c r="F95" s="6"/>
      <c r="G95" s="10"/>
      <c r="H95" s="9"/>
      <c r="I95" s="9"/>
    </row>
    <row r="96" spans="1:9" x14ac:dyDescent="0.25">
      <c r="F96" s="6"/>
      <c r="G96" s="10"/>
      <c r="H96" s="9"/>
      <c r="I96" s="9"/>
    </row>
  </sheetData>
  <mergeCells count="111">
    <mergeCell ref="G79:I81"/>
    <mergeCell ref="G82:I84"/>
    <mergeCell ref="G85:I87"/>
    <mergeCell ref="G88:I90"/>
    <mergeCell ref="G91:I93"/>
    <mergeCell ref="E79:F81"/>
    <mergeCell ref="E82:F84"/>
    <mergeCell ref="E85:F87"/>
    <mergeCell ref="E88:F90"/>
    <mergeCell ref="E91:F93"/>
    <mergeCell ref="A79:D81"/>
    <mergeCell ref="A82:D84"/>
    <mergeCell ref="A85:D87"/>
    <mergeCell ref="A88:D90"/>
    <mergeCell ref="A91:D93"/>
    <mergeCell ref="A70:D70"/>
    <mergeCell ref="A71:D73"/>
    <mergeCell ref="A74:D75"/>
    <mergeCell ref="A76:D78"/>
    <mergeCell ref="E70:F70"/>
    <mergeCell ref="E71:F73"/>
    <mergeCell ref="E74:F75"/>
    <mergeCell ref="E76:F78"/>
    <mergeCell ref="G70:I70"/>
    <mergeCell ref="G71:I73"/>
    <mergeCell ref="G74:I75"/>
    <mergeCell ref="G76:I78"/>
    <mergeCell ref="A59:D61"/>
    <mergeCell ref="E59:F61"/>
    <mergeCell ref="G59:I61"/>
    <mergeCell ref="A63:B68"/>
    <mergeCell ref="C63:I68"/>
    <mergeCell ref="A69:B69"/>
    <mergeCell ref="C69:D69"/>
    <mergeCell ref="E69:G69"/>
    <mergeCell ref="H69:I69"/>
    <mergeCell ref="J59:J61"/>
    <mergeCell ref="K56:K58"/>
    <mergeCell ref="J56:J58"/>
    <mergeCell ref="K39:K41"/>
    <mergeCell ref="K42:K43"/>
    <mergeCell ref="K44:K46"/>
    <mergeCell ref="K47:K49"/>
    <mergeCell ref="K50:K52"/>
    <mergeCell ref="K53:K55"/>
    <mergeCell ref="J39:J41"/>
    <mergeCell ref="J42:J43"/>
    <mergeCell ref="J44:J46"/>
    <mergeCell ref="J47:J49"/>
    <mergeCell ref="J50:J52"/>
    <mergeCell ref="J53:J55"/>
    <mergeCell ref="A53:D55"/>
    <mergeCell ref="E53:F55"/>
    <mergeCell ref="G53:I55"/>
    <mergeCell ref="A56:D58"/>
    <mergeCell ref="E56:F58"/>
    <mergeCell ref="G56:I58"/>
    <mergeCell ref="A47:D49"/>
    <mergeCell ref="E47:F49"/>
    <mergeCell ref="G47:I49"/>
    <mergeCell ref="A50:D52"/>
    <mergeCell ref="E50:F52"/>
    <mergeCell ref="G50:I52"/>
    <mergeCell ref="A42:D43"/>
    <mergeCell ref="E42:F43"/>
    <mergeCell ref="G42:I43"/>
    <mergeCell ref="A44:D46"/>
    <mergeCell ref="E44:F46"/>
    <mergeCell ref="G44:I46"/>
    <mergeCell ref="A36:I37"/>
    <mergeCell ref="A38:D38"/>
    <mergeCell ref="E38:F38"/>
    <mergeCell ref="G38:I38"/>
    <mergeCell ref="A39:D41"/>
    <mergeCell ref="E39:F41"/>
    <mergeCell ref="G39:I41"/>
    <mergeCell ref="A30:B32"/>
    <mergeCell ref="C30:F32"/>
    <mergeCell ref="G30:G32"/>
    <mergeCell ref="H30:H32"/>
    <mergeCell ref="I30:I32"/>
    <mergeCell ref="A33:B35"/>
    <mergeCell ref="C33:F35"/>
    <mergeCell ref="G33:G35"/>
    <mergeCell ref="H33:H35"/>
    <mergeCell ref="I33:I35"/>
    <mergeCell ref="G24:G26"/>
    <mergeCell ref="H24:H26"/>
    <mergeCell ref="I24:I26"/>
    <mergeCell ref="C27:F29"/>
    <mergeCell ref="A27:B29"/>
    <mergeCell ref="G27:G29"/>
    <mergeCell ref="H27:H29"/>
    <mergeCell ref="I27:I29"/>
    <mergeCell ref="C24:F26"/>
    <mergeCell ref="A24:B26"/>
    <mergeCell ref="A20:I21"/>
    <mergeCell ref="A22:B22"/>
    <mergeCell ref="C22:F22"/>
    <mergeCell ref="A23:B23"/>
    <mergeCell ref="C23:F23"/>
    <mergeCell ref="C14:I19"/>
    <mergeCell ref="A14:B19"/>
    <mergeCell ref="A8:I9"/>
    <mergeCell ref="A1:B6"/>
    <mergeCell ref="C1:I6"/>
    <mergeCell ref="A7:B7"/>
    <mergeCell ref="C7:D7"/>
    <mergeCell ref="E7:G7"/>
    <mergeCell ref="H7:I7"/>
    <mergeCell ref="A10:I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FF575-180C-482F-A2B1-54E12D5ADD39}">
  <sheetPr>
    <tabColor rgb="FF00B0F0"/>
  </sheetPr>
  <dimension ref="A1:M95"/>
  <sheetViews>
    <sheetView topLeftCell="A75" workbookViewId="0">
      <selection activeCell="J90" sqref="J90"/>
    </sheetView>
  </sheetViews>
  <sheetFormatPr baseColWidth="10" defaultRowHeight="15" x14ac:dyDescent="0.25"/>
  <cols>
    <col min="1" max="6" width="11.42578125" style="1"/>
    <col min="7" max="7" width="20.140625" style="1" customWidth="1"/>
    <col min="8" max="8" width="16.140625" style="1" customWidth="1"/>
    <col min="9" max="16384" width="11.42578125" style="1"/>
  </cols>
  <sheetData>
    <row r="1" spans="1:9" ht="15" customHeight="1" x14ac:dyDescent="0.25">
      <c r="A1" s="21"/>
      <c r="B1" s="21"/>
      <c r="C1" s="23" t="s">
        <v>43</v>
      </c>
      <c r="D1" s="23"/>
      <c r="E1" s="23"/>
      <c r="F1" s="23"/>
      <c r="G1" s="23"/>
      <c r="H1" s="23"/>
      <c r="I1" s="23"/>
    </row>
    <row r="2" spans="1:9" ht="15" customHeight="1" x14ac:dyDescent="0.25">
      <c r="A2" s="21"/>
      <c r="B2" s="21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1"/>
      <c r="B3" s="21"/>
      <c r="C3" s="23"/>
      <c r="D3" s="23"/>
      <c r="E3" s="23"/>
      <c r="F3" s="23"/>
      <c r="G3" s="23"/>
      <c r="H3" s="23"/>
      <c r="I3" s="23"/>
    </row>
    <row r="4" spans="1:9" ht="15" customHeight="1" x14ac:dyDescent="0.25">
      <c r="A4" s="21"/>
      <c r="B4" s="21"/>
      <c r="C4" s="23"/>
      <c r="D4" s="23"/>
      <c r="E4" s="23"/>
      <c r="F4" s="23"/>
      <c r="G4" s="23"/>
      <c r="H4" s="23"/>
      <c r="I4" s="23"/>
    </row>
    <row r="5" spans="1:9" ht="15" customHeight="1" x14ac:dyDescent="0.25">
      <c r="A5" s="21"/>
      <c r="B5" s="21"/>
      <c r="C5" s="23"/>
      <c r="D5" s="23"/>
      <c r="E5" s="23"/>
      <c r="F5" s="23"/>
      <c r="G5" s="23"/>
      <c r="H5" s="23"/>
      <c r="I5" s="23"/>
    </row>
    <row r="6" spans="1:9" ht="15" customHeight="1" x14ac:dyDescent="0.25">
      <c r="A6" s="22"/>
      <c r="B6" s="22"/>
      <c r="C6" s="23"/>
      <c r="D6" s="23"/>
      <c r="E6" s="23"/>
      <c r="F6" s="23"/>
      <c r="G6" s="23"/>
      <c r="H6" s="23"/>
      <c r="I6" s="23"/>
    </row>
    <row r="7" spans="1:9" ht="34.5" customHeight="1" x14ac:dyDescent="0.25">
      <c r="A7" s="13" t="s">
        <v>26</v>
      </c>
      <c r="B7" s="13"/>
      <c r="C7" s="24" t="s">
        <v>3</v>
      </c>
      <c r="D7" s="24"/>
      <c r="E7" s="13" t="s">
        <v>27</v>
      </c>
      <c r="F7" s="13"/>
      <c r="G7" s="13"/>
      <c r="H7" s="14" t="s">
        <v>2</v>
      </c>
      <c r="I7" s="14"/>
    </row>
    <row r="8" spans="1:9" ht="15" customHeight="1" x14ac:dyDescent="0.25">
      <c r="A8" s="15" t="s">
        <v>1</v>
      </c>
      <c r="B8" s="16"/>
      <c r="C8" s="16"/>
      <c r="D8" s="16"/>
      <c r="E8" s="16"/>
      <c r="F8" s="16"/>
      <c r="G8" s="16"/>
      <c r="H8" s="16"/>
      <c r="I8" s="17"/>
    </row>
    <row r="9" spans="1:9" ht="15.75" customHeight="1" x14ac:dyDescent="0.25">
      <c r="A9" s="18"/>
      <c r="B9" s="19"/>
      <c r="C9" s="19"/>
      <c r="D9" s="19"/>
      <c r="E9" s="19"/>
      <c r="F9" s="19"/>
      <c r="G9" s="19"/>
      <c r="H9" s="19"/>
      <c r="I9" s="20"/>
    </row>
    <row r="10" spans="1:9" ht="15" customHeight="1" x14ac:dyDescent="0.25">
      <c r="A10" s="14" t="s">
        <v>44</v>
      </c>
      <c r="B10" s="14"/>
      <c r="C10" s="14"/>
      <c r="D10" s="14"/>
      <c r="E10" s="14"/>
      <c r="F10" s="14"/>
      <c r="G10" s="14"/>
      <c r="H10" s="14"/>
      <c r="I10" s="14"/>
    </row>
    <row r="11" spans="1:9" x14ac:dyDescent="0.25">
      <c r="A11" s="14"/>
      <c r="B11" s="14"/>
      <c r="C11" s="14"/>
      <c r="D11" s="14"/>
      <c r="E11" s="14"/>
      <c r="F11" s="14"/>
      <c r="G11" s="14"/>
      <c r="H11" s="14"/>
      <c r="I11" s="14"/>
    </row>
    <row r="12" spans="1:9" x14ac:dyDescent="0.25">
      <c r="A12" s="14"/>
      <c r="B12" s="14"/>
      <c r="C12" s="14"/>
      <c r="D12" s="14"/>
      <c r="E12" s="14"/>
      <c r="F12" s="14"/>
      <c r="G12" s="14"/>
      <c r="H12" s="14"/>
      <c r="I12" s="14"/>
    </row>
    <row r="13" spans="1:9" x14ac:dyDescent="0.25">
      <c r="A13" s="14"/>
      <c r="B13" s="14"/>
      <c r="C13" s="14"/>
      <c r="D13" s="14"/>
      <c r="E13" s="14"/>
      <c r="F13" s="14"/>
      <c r="G13" s="14"/>
      <c r="H13" s="14"/>
      <c r="I13" s="14"/>
    </row>
    <row r="14" spans="1:9" ht="15" customHeight="1" x14ac:dyDescent="0.25">
      <c r="A14" s="13" t="s">
        <v>5</v>
      </c>
      <c r="B14" s="13"/>
      <c r="C14" s="14" t="s">
        <v>45</v>
      </c>
      <c r="D14" s="14"/>
      <c r="E14" s="14"/>
      <c r="F14" s="14"/>
      <c r="G14" s="14"/>
      <c r="H14" s="14"/>
      <c r="I14" s="14"/>
    </row>
    <row r="15" spans="1:9" x14ac:dyDescent="0.25">
      <c r="A15" s="13"/>
      <c r="B15" s="13"/>
      <c r="C15" s="14"/>
      <c r="D15" s="14"/>
      <c r="E15" s="14"/>
      <c r="F15" s="14"/>
      <c r="G15" s="14"/>
      <c r="H15" s="14"/>
      <c r="I15" s="14"/>
    </row>
    <row r="16" spans="1:9" x14ac:dyDescent="0.25">
      <c r="A16" s="13"/>
      <c r="B16" s="13"/>
      <c r="C16" s="14"/>
      <c r="D16" s="14"/>
      <c r="E16" s="14"/>
      <c r="F16" s="14"/>
      <c r="G16" s="14"/>
      <c r="H16" s="14"/>
      <c r="I16" s="14"/>
    </row>
    <row r="17" spans="1:9" x14ac:dyDescent="0.25">
      <c r="A17" s="13"/>
      <c r="B17" s="13"/>
      <c r="C17" s="14"/>
      <c r="D17" s="14"/>
      <c r="E17" s="14"/>
      <c r="F17" s="14"/>
      <c r="G17" s="14"/>
      <c r="H17" s="14"/>
      <c r="I17" s="14"/>
    </row>
    <row r="18" spans="1:9" x14ac:dyDescent="0.25">
      <c r="A18" s="13"/>
      <c r="B18" s="13"/>
      <c r="C18" s="14"/>
      <c r="D18" s="14"/>
      <c r="E18" s="14"/>
      <c r="F18" s="14"/>
      <c r="G18" s="14"/>
      <c r="H18" s="14"/>
      <c r="I18" s="14"/>
    </row>
    <row r="19" spans="1:9" x14ac:dyDescent="0.25">
      <c r="A19" s="13"/>
      <c r="B19" s="13"/>
      <c r="C19" s="14"/>
      <c r="D19" s="14"/>
      <c r="E19" s="14"/>
      <c r="F19" s="14"/>
      <c r="G19" s="14"/>
      <c r="H19" s="14"/>
      <c r="I19" s="14"/>
    </row>
    <row r="20" spans="1:9" x14ac:dyDescent="0.25">
      <c r="A20" s="13" t="s">
        <v>7</v>
      </c>
      <c r="B20" s="13"/>
      <c r="C20" s="13"/>
      <c r="D20" s="13"/>
      <c r="E20" s="13"/>
      <c r="F20" s="13"/>
      <c r="G20" s="13"/>
      <c r="H20" s="13"/>
      <c r="I20" s="13"/>
    </row>
    <row r="21" spans="1:9" x14ac:dyDescent="0.25">
      <c r="A21" s="13"/>
      <c r="B21" s="13"/>
      <c r="C21" s="13"/>
      <c r="D21" s="13"/>
      <c r="E21" s="13"/>
      <c r="F21" s="13"/>
      <c r="G21" s="13"/>
      <c r="H21" s="13"/>
      <c r="I21" s="13"/>
    </row>
    <row r="22" spans="1:9" ht="15.75" x14ac:dyDescent="0.25">
      <c r="A22" s="13" t="s">
        <v>8</v>
      </c>
      <c r="B22" s="13"/>
      <c r="C22" s="13" t="s">
        <v>9</v>
      </c>
      <c r="D22" s="13"/>
      <c r="E22" s="13"/>
      <c r="F22" s="13"/>
      <c r="G22" s="3" t="s">
        <v>11</v>
      </c>
      <c r="H22" s="3" t="s">
        <v>10</v>
      </c>
      <c r="I22" s="3" t="s">
        <v>12</v>
      </c>
    </row>
    <row r="23" spans="1:9" ht="51" customHeight="1" x14ac:dyDescent="0.25">
      <c r="A23" s="14" t="s">
        <v>48</v>
      </c>
      <c r="B23" s="14"/>
      <c r="C23" s="14" t="s">
        <v>49</v>
      </c>
      <c r="D23" s="14"/>
      <c r="E23" s="14"/>
      <c r="F23" s="14"/>
      <c r="G23" s="2" t="s">
        <v>14</v>
      </c>
      <c r="H23" s="2" t="s">
        <v>15</v>
      </c>
      <c r="I23" s="2">
        <v>0</v>
      </c>
    </row>
    <row r="24" spans="1:9" ht="15" customHeight="1" x14ac:dyDescent="0.25">
      <c r="A24" s="28" t="s">
        <v>17</v>
      </c>
      <c r="B24" s="30"/>
      <c r="C24" s="28" t="s">
        <v>47</v>
      </c>
      <c r="D24" s="29"/>
      <c r="E24" s="29"/>
      <c r="F24" s="30"/>
      <c r="G24" s="25" t="s">
        <v>14</v>
      </c>
      <c r="H24" s="25" t="s">
        <v>15</v>
      </c>
      <c r="I24" s="25">
        <v>0</v>
      </c>
    </row>
    <row r="25" spans="1:9" x14ac:dyDescent="0.25">
      <c r="A25" s="31"/>
      <c r="B25" s="33"/>
      <c r="C25" s="31"/>
      <c r="D25" s="32"/>
      <c r="E25" s="32"/>
      <c r="F25" s="33"/>
      <c r="G25" s="26"/>
      <c r="H25" s="26"/>
      <c r="I25" s="26"/>
    </row>
    <row r="26" spans="1:9" ht="36" customHeight="1" x14ac:dyDescent="0.25">
      <c r="A26" s="34"/>
      <c r="B26" s="35"/>
      <c r="C26" s="34"/>
      <c r="D26" s="22"/>
      <c r="E26" s="22"/>
      <c r="F26" s="35"/>
      <c r="G26" s="27"/>
      <c r="H26" s="27"/>
      <c r="I26" s="27"/>
    </row>
    <row r="27" spans="1:9" ht="15" customHeight="1" x14ac:dyDescent="0.25">
      <c r="A27" s="14" t="s">
        <v>18</v>
      </c>
      <c r="B27" s="14"/>
      <c r="C27" s="28" t="s">
        <v>19</v>
      </c>
      <c r="D27" s="29"/>
      <c r="E27" s="29"/>
      <c r="F27" s="30"/>
      <c r="G27" s="25" t="s">
        <v>14</v>
      </c>
      <c r="H27" s="14" t="s">
        <v>15</v>
      </c>
      <c r="I27" s="36">
        <v>1</v>
      </c>
    </row>
    <row r="28" spans="1:9" x14ac:dyDescent="0.25">
      <c r="A28" s="14"/>
      <c r="B28" s="14"/>
      <c r="C28" s="31"/>
      <c r="D28" s="32"/>
      <c r="E28" s="32"/>
      <c r="F28" s="33"/>
      <c r="G28" s="26"/>
      <c r="H28" s="14"/>
      <c r="I28" s="14"/>
    </row>
    <row r="29" spans="1:9" x14ac:dyDescent="0.25">
      <c r="A29" s="14"/>
      <c r="B29" s="14"/>
      <c r="C29" s="34"/>
      <c r="D29" s="22"/>
      <c r="E29" s="22"/>
      <c r="F29" s="35"/>
      <c r="G29" s="27"/>
      <c r="H29" s="14"/>
      <c r="I29" s="14"/>
    </row>
    <row r="30" spans="1:9" x14ac:dyDescent="0.25">
      <c r="A30" s="14" t="s">
        <v>20</v>
      </c>
      <c r="B30" s="14"/>
      <c r="C30" s="28" t="s">
        <v>21</v>
      </c>
      <c r="D30" s="29"/>
      <c r="E30" s="29"/>
      <c r="F30" s="30"/>
      <c r="G30" s="25" t="s">
        <v>14</v>
      </c>
      <c r="H30" s="14" t="s">
        <v>15</v>
      </c>
      <c r="I30" s="36">
        <v>1</v>
      </c>
    </row>
    <row r="31" spans="1:9" x14ac:dyDescent="0.25">
      <c r="A31" s="14"/>
      <c r="B31" s="14"/>
      <c r="C31" s="31"/>
      <c r="D31" s="32"/>
      <c r="E31" s="32"/>
      <c r="F31" s="33"/>
      <c r="G31" s="26"/>
      <c r="H31" s="14"/>
      <c r="I31" s="14"/>
    </row>
    <row r="32" spans="1:9" x14ac:dyDescent="0.25">
      <c r="A32" s="14"/>
      <c r="B32" s="14"/>
      <c r="C32" s="34"/>
      <c r="D32" s="22"/>
      <c r="E32" s="22"/>
      <c r="F32" s="35"/>
      <c r="G32" s="27"/>
      <c r="H32" s="14"/>
      <c r="I32" s="14"/>
    </row>
    <row r="33" spans="1:13" ht="15" customHeight="1" x14ac:dyDescent="0.25">
      <c r="A33" s="14" t="s">
        <v>46</v>
      </c>
      <c r="B33" s="14"/>
      <c r="C33" s="28" t="s">
        <v>41</v>
      </c>
      <c r="D33" s="29"/>
      <c r="E33" s="29"/>
      <c r="F33" s="30"/>
      <c r="G33" s="25" t="s">
        <v>14</v>
      </c>
      <c r="H33" s="14" t="s">
        <v>15</v>
      </c>
      <c r="I33" s="36">
        <v>1</v>
      </c>
    </row>
    <row r="34" spans="1:13" x14ac:dyDescent="0.25">
      <c r="A34" s="14"/>
      <c r="B34" s="14"/>
      <c r="C34" s="31"/>
      <c r="D34" s="32"/>
      <c r="E34" s="32"/>
      <c r="F34" s="33"/>
      <c r="G34" s="26"/>
      <c r="H34" s="14"/>
      <c r="I34" s="14"/>
    </row>
    <row r="35" spans="1:13" x14ac:dyDescent="0.25">
      <c r="A35" s="14"/>
      <c r="B35" s="14"/>
      <c r="C35" s="34"/>
      <c r="D35" s="22"/>
      <c r="E35" s="22"/>
      <c r="F35" s="35"/>
      <c r="G35" s="27"/>
      <c r="H35" s="14"/>
      <c r="I35" s="14"/>
    </row>
    <row r="36" spans="1:13" x14ac:dyDescent="0.25">
      <c r="A36" s="13" t="s">
        <v>23</v>
      </c>
      <c r="B36" s="13"/>
      <c r="C36" s="13"/>
      <c r="D36" s="13"/>
      <c r="E36" s="13"/>
      <c r="F36" s="13"/>
      <c r="G36" s="13"/>
      <c r="H36" s="13"/>
      <c r="I36" s="13"/>
    </row>
    <row r="37" spans="1:13" x14ac:dyDescent="0.25">
      <c r="A37" s="13"/>
      <c r="B37" s="13"/>
      <c r="C37" s="13"/>
      <c r="D37" s="13"/>
      <c r="E37" s="13"/>
      <c r="F37" s="13"/>
      <c r="G37" s="13"/>
      <c r="H37" s="13"/>
      <c r="I37" s="13"/>
    </row>
    <row r="38" spans="1:13" ht="15.75" x14ac:dyDescent="0.25">
      <c r="A38" s="13" t="s">
        <v>24</v>
      </c>
      <c r="B38" s="13"/>
      <c r="C38" s="13"/>
      <c r="D38" s="13"/>
      <c r="E38" s="13" t="s">
        <v>11</v>
      </c>
      <c r="F38" s="13"/>
      <c r="G38" s="13" t="s">
        <v>25</v>
      </c>
      <c r="H38" s="13"/>
      <c r="I38" s="13"/>
      <c r="J38" s="13" t="s">
        <v>94</v>
      </c>
      <c r="K38" s="13"/>
    </row>
    <row r="39" spans="1:13" x14ac:dyDescent="0.25">
      <c r="A39" s="14" t="s">
        <v>51</v>
      </c>
      <c r="B39" s="14"/>
      <c r="C39" s="14"/>
      <c r="D39" s="14"/>
      <c r="E39" s="14" t="s">
        <v>53</v>
      </c>
      <c r="F39" s="14"/>
      <c r="G39" s="14" t="s">
        <v>52</v>
      </c>
      <c r="H39" s="14"/>
      <c r="I39" s="14"/>
      <c r="J39" s="37">
        <v>1850000</v>
      </c>
      <c r="K39" s="37"/>
      <c r="L39" s="21"/>
      <c r="M39" s="21"/>
    </row>
    <row r="40" spans="1:13" ht="7.5" customHeight="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37"/>
      <c r="K40" s="37"/>
      <c r="L40" s="21"/>
      <c r="M40" s="21"/>
    </row>
    <row r="41" spans="1:13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37"/>
      <c r="K41" s="37"/>
      <c r="L41" s="21"/>
      <c r="M41" s="21"/>
    </row>
    <row r="42" spans="1:13" ht="30" customHeight="1" x14ac:dyDescent="0.25">
      <c r="A42" s="14" t="s">
        <v>54</v>
      </c>
      <c r="B42" s="14"/>
      <c r="C42" s="14"/>
      <c r="D42" s="14"/>
      <c r="E42" s="14" t="s">
        <v>53</v>
      </c>
      <c r="F42" s="14"/>
      <c r="G42" s="14" t="s">
        <v>33</v>
      </c>
      <c r="H42" s="14"/>
      <c r="I42" s="14"/>
      <c r="J42" s="37"/>
      <c r="K42" s="37"/>
      <c r="L42" s="21"/>
      <c r="M42" s="21"/>
    </row>
    <row r="43" spans="1:13" ht="33.75" customHeight="1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37"/>
      <c r="K43" s="37"/>
      <c r="L43" s="21"/>
      <c r="M43" s="21"/>
    </row>
    <row r="44" spans="1:13" x14ac:dyDescent="0.25">
      <c r="A44" s="14" t="s">
        <v>55</v>
      </c>
      <c r="B44" s="14"/>
      <c r="C44" s="14"/>
      <c r="D44" s="14"/>
      <c r="E44" s="14" t="s">
        <v>53</v>
      </c>
      <c r="F44" s="14"/>
      <c r="G44" s="14" t="s">
        <v>33</v>
      </c>
      <c r="H44" s="14"/>
      <c r="I44" s="14"/>
      <c r="J44" s="37">
        <v>150000</v>
      </c>
      <c r="K44" s="37"/>
    </row>
    <row r="45" spans="1:13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37"/>
      <c r="K45" s="37"/>
    </row>
    <row r="46" spans="1:13" ht="21.75" customHeight="1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37"/>
      <c r="K46" s="37"/>
    </row>
    <row r="47" spans="1:13" x14ac:dyDescent="0.25">
      <c r="A47" s="14" t="s">
        <v>57</v>
      </c>
      <c r="B47" s="14"/>
      <c r="C47" s="14"/>
      <c r="D47" s="14"/>
      <c r="E47" s="14" t="s">
        <v>53</v>
      </c>
      <c r="F47" s="14"/>
      <c r="G47" s="14" t="s">
        <v>33</v>
      </c>
      <c r="H47" s="14"/>
      <c r="I47" s="14"/>
      <c r="J47" s="37">
        <v>150000</v>
      </c>
      <c r="K47" s="37"/>
    </row>
    <row r="48" spans="1:13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37"/>
      <c r="K48" s="37"/>
    </row>
    <row r="49" spans="1:11" ht="29.25" customHeight="1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37"/>
      <c r="K49" s="37"/>
    </row>
    <row r="50" spans="1:11" x14ac:dyDescent="0.25">
      <c r="A50" s="14" t="s">
        <v>58</v>
      </c>
      <c r="B50" s="14"/>
      <c r="C50" s="14"/>
      <c r="D50" s="14"/>
      <c r="E50" s="14" t="s">
        <v>53</v>
      </c>
      <c r="F50" s="14"/>
      <c r="G50" s="14" t="s">
        <v>33</v>
      </c>
      <c r="H50" s="14"/>
      <c r="I50" s="14"/>
      <c r="J50" s="37">
        <v>150000</v>
      </c>
      <c r="K50" s="37"/>
    </row>
    <row r="51" spans="1:11" ht="9" customHeight="1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37"/>
      <c r="K51" s="37"/>
    </row>
    <row r="52" spans="1:11" ht="36.75" customHeight="1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37"/>
      <c r="K52" s="37"/>
    </row>
    <row r="53" spans="1:11" x14ac:dyDescent="0.25">
      <c r="A53" s="14" t="s">
        <v>56</v>
      </c>
      <c r="B53" s="14"/>
      <c r="C53" s="14"/>
      <c r="D53" s="14"/>
      <c r="E53" s="14" t="s">
        <v>53</v>
      </c>
      <c r="F53" s="14"/>
      <c r="G53" s="14" t="s">
        <v>33</v>
      </c>
      <c r="H53" s="14"/>
      <c r="I53" s="14"/>
      <c r="J53" s="37">
        <v>200000</v>
      </c>
      <c r="K53" s="37"/>
    </row>
    <row r="54" spans="1:11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37"/>
      <c r="K54" s="37"/>
    </row>
    <row r="55" spans="1:11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37"/>
      <c r="K55" s="37"/>
    </row>
    <row r="56" spans="1:11" x14ac:dyDescent="0.25">
      <c r="A56" s="14" t="s">
        <v>59</v>
      </c>
      <c r="B56" s="14"/>
      <c r="C56" s="14"/>
      <c r="D56" s="14"/>
      <c r="E56" s="14" t="s">
        <v>60</v>
      </c>
      <c r="F56" s="14"/>
      <c r="G56" s="14" t="s">
        <v>107</v>
      </c>
      <c r="H56" s="14"/>
      <c r="I56" s="14"/>
      <c r="J56" s="37">
        <v>11210100</v>
      </c>
      <c r="K56" s="37"/>
    </row>
    <row r="57" spans="1:11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37"/>
      <c r="K57" s="37"/>
    </row>
    <row r="58" spans="1:11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37"/>
      <c r="K58" s="37"/>
    </row>
    <row r="59" spans="1:11" x14ac:dyDescent="0.25">
      <c r="A59" s="14" t="s">
        <v>29</v>
      </c>
      <c r="B59" s="14"/>
      <c r="C59" s="14"/>
      <c r="D59" s="14"/>
      <c r="E59" s="14" t="s">
        <v>14</v>
      </c>
      <c r="F59" s="14"/>
      <c r="G59" s="14" t="s">
        <v>28</v>
      </c>
      <c r="H59" s="14"/>
      <c r="I59" s="14"/>
      <c r="J59" s="37">
        <v>200000</v>
      </c>
      <c r="K59" s="37"/>
    </row>
    <row r="60" spans="1:11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37"/>
      <c r="K60" s="37"/>
    </row>
    <row r="61" spans="1:11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37"/>
      <c r="K61" s="37"/>
    </row>
    <row r="62" spans="1:11" s="7" customFormat="1" x14ac:dyDescent="0.25">
      <c r="A62" s="8"/>
      <c r="B62" s="8"/>
      <c r="C62" s="8"/>
      <c r="D62" s="8"/>
      <c r="E62" s="8"/>
      <c r="F62" s="8"/>
      <c r="G62" s="8"/>
      <c r="H62" s="8"/>
      <c r="I62" s="8"/>
      <c r="J62" s="40">
        <f>+SUM(J39:K61)</f>
        <v>13910100</v>
      </c>
      <c r="K62" s="41"/>
    </row>
    <row r="63" spans="1:11" s="7" customFormat="1" x14ac:dyDescent="0.25">
      <c r="A63" s="8"/>
      <c r="B63" s="8"/>
      <c r="C63" s="8"/>
      <c r="D63" s="8"/>
      <c r="E63" s="8"/>
      <c r="F63" s="8"/>
      <c r="G63" s="8"/>
      <c r="H63" s="8"/>
      <c r="I63" s="8"/>
      <c r="J63" s="42"/>
      <c r="K63" s="43"/>
    </row>
    <row r="64" spans="1:11" s="7" customFormat="1" x14ac:dyDescent="0.25">
      <c r="A64" s="8"/>
      <c r="B64" s="8"/>
      <c r="C64" s="8"/>
      <c r="D64" s="8"/>
      <c r="E64" s="8"/>
      <c r="F64" s="8"/>
      <c r="G64" s="8"/>
      <c r="H64" s="8"/>
      <c r="I64" s="8"/>
      <c r="J64" s="44"/>
      <c r="K64" s="45"/>
    </row>
    <row r="65" spans="1:12" s="7" customFormat="1" x14ac:dyDescent="0.25">
      <c r="A65" s="14"/>
      <c r="B65" s="14"/>
      <c r="C65" s="23" t="s">
        <v>43</v>
      </c>
      <c r="D65" s="23"/>
      <c r="E65" s="23"/>
      <c r="F65" s="23"/>
      <c r="G65" s="23"/>
      <c r="H65" s="23"/>
      <c r="I65" s="23"/>
      <c r="J65" s="8"/>
      <c r="K65" s="8"/>
      <c r="L65" s="8"/>
    </row>
    <row r="66" spans="1:12" s="7" customFormat="1" x14ac:dyDescent="0.25">
      <c r="A66" s="14"/>
      <c r="B66" s="14"/>
      <c r="C66" s="23"/>
      <c r="D66" s="23"/>
      <c r="E66" s="23"/>
      <c r="F66" s="23"/>
      <c r="G66" s="23"/>
      <c r="H66" s="23"/>
      <c r="I66" s="23"/>
      <c r="J66" s="8"/>
      <c r="K66" s="8"/>
      <c r="L66" s="8"/>
    </row>
    <row r="67" spans="1:12" s="7" customFormat="1" x14ac:dyDescent="0.25">
      <c r="A67" s="14"/>
      <c r="B67" s="14"/>
      <c r="C67" s="23"/>
      <c r="D67" s="23"/>
      <c r="E67" s="23"/>
      <c r="F67" s="23"/>
      <c r="G67" s="23"/>
      <c r="H67" s="23"/>
      <c r="I67" s="23"/>
      <c r="J67" s="8"/>
      <c r="K67" s="8"/>
      <c r="L67" s="8"/>
    </row>
    <row r="68" spans="1:12" s="7" customFormat="1" x14ac:dyDescent="0.25">
      <c r="A68" s="14"/>
      <c r="B68" s="14"/>
      <c r="C68" s="23"/>
      <c r="D68" s="23"/>
      <c r="E68" s="23"/>
      <c r="F68" s="23"/>
      <c r="G68" s="23"/>
      <c r="H68" s="23"/>
      <c r="I68" s="23"/>
      <c r="J68" s="8"/>
      <c r="K68" s="8"/>
      <c r="L68" s="8"/>
    </row>
    <row r="69" spans="1:12" ht="15" customHeight="1" x14ac:dyDescent="0.25">
      <c r="A69" s="14"/>
      <c r="B69" s="14"/>
      <c r="C69" s="23"/>
      <c r="D69" s="23"/>
      <c r="E69" s="23"/>
      <c r="F69" s="23"/>
      <c r="G69" s="23"/>
      <c r="H69" s="23"/>
      <c r="I69" s="23"/>
    </row>
    <row r="70" spans="1:12" s="7" customFormat="1" ht="15" customHeight="1" x14ac:dyDescent="0.25">
      <c r="A70" s="14"/>
      <c r="B70" s="14"/>
      <c r="C70" s="23"/>
      <c r="D70" s="23"/>
      <c r="E70" s="23"/>
      <c r="F70" s="23"/>
      <c r="G70" s="23"/>
      <c r="H70" s="23"/>
      <c r="I70" s="23"/>
    </row>
    <row r="71" spans="1:12" ht="15" customHeight="1" x14ac:dyDescent="0.25">
      <c r="A71" s="13" t="s">
        <v>26</v>
      </c>
      <c r="B71" s="13"/>
      <c r="C71" s="24" t="s">
        <v>3</v>
      </c>
      <c r="D71" s="24"/>
      <c r="E71" s="13" t="s">
        <v>27</v>
      </c>
      <c r="F71" s="13"/>
      <c r="G71" s="13"/>
      <c r="H71" s="14" t="s">
        <v>2</v>
      </c>
      <c r="I71" s="14"/>
    </row>
    <row r="72" spans="1:12" ht="15.75" x14ac:dyDescent="0.25">
      <c r="A72" s="13" t="s">
        <v>24</v>
      </c>
      <c r="B72" s="13"/>
      <c r="C72" s="13"/>
      <c r="D72" s="13"/>
      <c r="E72" s="13" t="s">
        <v>94</v>
      </c>
      <c r="F72" s="13"/>
      <c r="G72" s="13" t="s">
        <v>95</v>
      </c>
      <c r="H72" s="13"/>
      <c r="I72" s="13"/>
    </row>
    <row r="73" spans="1:12" x14ac:dyDescent="0.25">
      <c r="A73" s="14" t="s">
        <v>51</v>
      </c>
      <c r="B73" s="14"/>
      <c r="C73" s="14"/>
      <c r="D73" s="14"/>
      <c r="E73" s="39">
        <f>J39</f>
        <v>1850000</v>
      </c>
      <c r="F73" s="14"/>
      <c r="G73" s="14" t="s">
        <v>102</v>
      </c>
      <c r="H73" s="14"/>
      <c r="I73" s="14"/>
    </row>
    <row r="74" spans="1:12" x14ac:dyDescent="0.25">
      <c r="A74" s="14"/>
      <c r="B74" s="14"/>
      <c r="C74" s="14"/>
      <c r="D74" s="14"/>
      <c r="E74" s="14"/>
      <c r="F74" s="14"/>
      <c r="G74" s="14"/>
      <c r="H74" s="14"/>
      <c r="I74" s="14"/>
    </row>
    <row r="75" spans="1:12" x14ac:dyDescent="0.25">
      <c r="A75" s="14"/>
      <c r="B75" s="14"/>
      <c r="C75" s="14"/>
      <c r="D75" s="14"/>
      <c r="E75" s="14"/>
      <c r="F75" s="14"/>
      <c r="G75" s="14"/>
      <c r="H75" s="14"/>
      <c r="I75" s="14"/>
    </row>
    <row r="76" spans="1:12" x14ac:dyDescent="0.25">
      <c r="A76" s="14" t="s">
        <v>54</v>
      </c>
      <c r="B76" s="14"/>
      <c r="C76" s="14"/>
      <c r="D76" s="14"/>
      <c r="E76" s="14"/>
      <c r="F76" s="14"/>
      <c r="G76" s="14"/>
      <c r="H76" s="14"/>
      <c r="I76" s="14"/>
    </row>
    <row r="77" spans="1:12" x14ac:dyDescent="0.25">
      <c r="A77" s="14"/>
      <c r="B77" s="14"/>
      <c r="C77" s="14"/>
      <c r="D77" s="14"/>
      <c r="E77" s="14"/>
      <c r="F77" s="14"/>
      <c r="G77" s="14"/>
      <c r="H77" s="14"/>
      <c r="I77" s="14"/>
    </row>
    <row r="78" spans="1:12" x14ac:dyDescent="0.25">
      <c r="A78" s="14" t="s">
        <v>55</v>
      </c>
      <c r="B78" s="14"/>
      <c r="C78" s="14"/>
      <c r="D78" s="14"/>
      <c r="E78" s="39">
        <f>J44</f>
        <v>150000</v>
      </c>
      <c r="F78" s="14"/>
      <c r="G78" s="14" t="s">
        <v>103</v>
      </c>
      <c r="H78" s="14"/>
      <c r="I78" s="14"/>
    </row>
    <row r="79" spans="1:12" x14ac:dyDescent="0.25">
      <c r="A79" s="14"/>
      <c r="B79" s="14"/>
      <c r="C79" s="14"/>
      <c r="D79" s="14"/>
      <c r="E79" s="14"/>
      <c r="F79" s="14"/>
      <c r="G79" s="14"/>
      <c r="H79" s="14"/>
      <c r="I79" s="14"/>
    </row>
    <row r="80" spans="1:12" x14ac:dyDescent="0.25">
      <c r="A80" s="14"/>
      <c r="B80" s="14"/>
      <c r="C80" s="14"/>
      <c r="D80" s="14"/>
      <c r="E80" s="14"/>
      <c r="F80" s="14"/>
      <c r="G80" s="14"/>
      <c r="H80" s="14"/>
      <c r="I80" s="14"/>
    </row>
    <row r="81" spans="1:9" x14ac:dyDescent="0.25">
      <c r="A81" s="14" t="s">
        <v>57</v>
      </c>
      <c r="B81" s="14"/>
      <c r="C81" s="14"/>
      <c r="D81" s="14"/>
      <c r="E81" s="39">
        <f t="shared" ref="E81" si="0">J47</f>
        <v>150000</v>
      </c>
      <c r="F81" s="14"/>
      <c r="G81" s="14" t="s">
        <v>103</v>
      </c>
      <c r="H81" s="14"/>
      <c r="I81" s="14"/>
    </row>
    <row r="82" spans="1:9" x14ac:dyDescent="0.25">
      <c r="A82" s="14"/>
      <c r="B82" s="14"/>
      <c r="C82" s="14"/>
      <c r="D82" s="14"/>
      <c r="E82" s="14"/>
      <c r="F82" s="14"/>
      <c r="G82" s="14"/>
      <c r="H82" s="14"/>
      <c r="I82" s="14"/>
    </row>
    <row r="83" spans="1:9" x14ac:dyDescent="0.25">
      <c r="A83" s="14"/>
      <c r="B83" s="14"/>
      <c r="C83" s="14"/>
      <c r="D83" s="14"/>
      <c r="E83" s="14"/>
      <c r="F83" s="14"/>
      <c r="G83" s="14"/>
      <c r="H83" s="14"/>
      <c r="I83" s="14"/>
    </row>
    <row r="84" spans="1:9" x14ac:dyDescent="0.25">
      <c r="A84" s="14" t="s">
        <v>58</v>
      </c>
      <c r="B84" s="14"/>
      <c r="C84" s="14"/>
      <c r="D84" s="14"/>
      <c r="E84" s="39">
        <f t="shared" ref="E84" si="1">J50</f>
        <v>150000</v>
      </c>
      <c r="F84" s="14"/>
      <c r="G84" s="14" t="s">
        <v>103</v>
      </c>
      <c r="H84" s="14"/>
      <c r="I84" s="14"/>
    </row>
    <row r="85" spans="1:9" x14ac:dyDescent="0.25">
      <c r="A85" s="14"/>
      <c r="B85" s="14"/>
      <c r="C85" s="14"/>
      <c r="D85" s="14"/>
      <c r="E85" s="14"/>
      <c r="F85" s="14"/>
      <c r="G85" s="14"/>
      <c r="H85" s="14"/>
      <c r="I85" s="14"/>
    </row>
    <row r="86" spans="1:9" x14ac:dyDescent="0.25">
      <c r="A86" s="14"/>
      <c r="B86" s="14"/>
      <c r="C86" s="14"/>
      <c r="D86" s="14"/>
      <c r="E86" s="14"/>
      <c r="F86" s="14"/>
      <c r="G86" s="14"/>
      <c r="H86" s="14"/>
      <c r="I86" s="14"/>
    </row>
    <row r="87" spans="1:9" x14ac:dyDescent="0.25">
      <c r="A87" s="14" t="s">
        <v>56</v>
      </c>
      <c r="B87" s="14"/>
      <c r="C87" s="14"/>
      <c r="D87" s="14"/>
      <c r="E87" s="39">
        <f t="shared" ref="E87" si="2">J53</f>
        <v>200000</v>
      </c>
      <c r="F87" s="14"/>
      <c r="G87" s="14" t="s">
        <v>104</v>
      </c>
      <c r="H87" s="14"/>
      <c r="I87" s="14"/>
    </row>
    <row r="88" spans="1:9" x14ac:dyDescent="0.25">
      <c r="A88" s="14"/>
      <c r="B88" s="14"/>
      <c r="C88" s="14"/>
      <c r="D88" s="14"/>
      <c r="E88" s="14"/>
      <c r="F88" s="14"/>
      <c r="G88" s="14"/>
      <c r="H88" s="14"/>
      <c r="I88" s="14"/>
    </row>
    <row r="89" spans="1:9" x14ac:dyDescent="0.25">
      <c r="A89" s="14"/>
      <c r="B89" s="14"/>
      <c r="C89" s="14"/>
      <c r="D89" s="14"/>
      <c r="E89" s="14"/>
      <c r="F89" s="14"/>
      <c r="G89" s="14"/>
      <c r="H89" s="14"/>
      <c r="I89" s="14"/>
    </row>
    <row r="90" spans="1:9" x14ac:dyDescent="0.25">
      <c r="A90" s="14" t="s">
        <v>59</v>
      </c>
      <c r="B90" s="14"/>
      <c r="C90" s="14"/>
      <c r="D90" s="14"/>
      <c r="E90" s="39">
        <f t="shared" ref="E90" si="3">J56</f>
        <v>11210100</v>
      </c>
      <c r="F90" s="14"/>
      <c r="G90" s="14" t="s">
        <v>105</v>
      </c>
      <c r="H90" s="14"/>
      <c r="I90" s="14"/>
    </row>
    <row r="91" spans="1:9" x14ac:dyDescent="0.25">
      <c r="A91" s="14"/>
      <c r="B91" s="14"/>
      <c r="C91" s="14"/>
      <c r="D91" s="14"/>
      <c r="E91" s="14"/>
      <c r="F91" s="14"/>
      <c r="G91" s="14"/>
      <c r="H91" s="14"/>
      <c r="I91" s="14"/>
    </row>
    <row r="92" spans="1:9" x14ac:dyDescent="0.25">
      <c r="A92" s="14"/>
      <c r="B92" s="14"/>
      <c r="C92" s="14"/>
      <c r="D92" s="14"/>
      <c r="E92" s="14"/>
      <c r="F92" s="14"/>
      <c r="G92" s="14"/>
      <c r="H92" s="14"/>
      <c r="I92" s="14"/>
    </row>
    <row r="93" spans="1:9" x14ac:dyDescent="0.25">
      <c r="A93" s="14" t="s">
        <v>29</v>
      </c>
      <c r="B93" s="14"/>
      <c r="C93" s="14"/>
      <c r="D93" s="14"/>
      <c r="E93" s="39">
        <f t="shared" ref="E93" si="4">J59</f>
        <v>200000</v>
      </c>
      <c r="F93" s="14"/>
      <c r="G93" s="14" t="s">
        <v>96</v>
      </c>
      <c r="H93" s="14"/>
      <c r="I93" s="14"/>
    </row>
    <row r="94" spans="1:9" x14ac:dyDescent="0.25">
      <c r="A94" s="14"/>
      <c r="B94" s="14"/>
      <c r="C94" s="14"/>
      <c r="D94" s="14"/>
      <c r="E94" s="14"/>
      <c r="F94" s="14"/>
      <c r="G94" s="14"/>
      <c r="H94" s="14"/>
      <c r="I94" s="14"/>
    </row>
    <row r="95" spans="1:9" x14ac:dyDescent="0.25">
      <c r="A95" s="14"/>
      <c r="B95" s="14"/>
      <c r="C95" s="14"/>
      <c r="D95" s="14"/>
      <c r="E95" s="14"/>
      <c r="F95" s="14"/>
      <c r="G95" s="14"/>
      <c r="H95" s="14"/>
      <c r="I95" s="14"/>
    </row>
  </sheetData>
  <mergeCells count="104">
    <mergeCell ref="G81:I83"/>
    <mergeCell ref="G84:I86"/>
    <mergeCell ref="G87:I89"/>
    <mergeCell ref="G90:I92"/>
    <mergeCell ref="G93:I95"/>
    <mergeCell ref="A81:D83"/>
    <mergeCell ref="A84:D86"/>
    <mergeCell ref="A87:D89"/>
    <mergeCell ref="A90:D92"/>
    <mergeCell ref="A93:D95"/>
    <mergeCell ref="E81:F83"/>
    <mergeCell ref="E84:F86"/>
    <mergeCell ref="E87:F89"/>
    <mergeCell ref="E90:F92"/>
    <mergeCell ref="E93:F95"/>
    <mergeCell ref="J38:K38"/>
    <mergeCell ref="A72:D72"/>
    <mergeCell ref="A73:D75"/>
    <mergeCell ref="A76:D77"/>
    <mergeCell ref="A78:D80"/>
    <mergeCell ref="E72:F72"/>
    <mergeCell ref="G72:I72"/>
    <mergeCell ref="E73:F77"/>
    <mergeCell ref="E78:F80"/>
    <mergeCell ref="G73:I77"/>
    <mergeCell ref="G78:I80"/>
    <mergeCell ref="J39:K43"/>
    <mergeCell ref="G56:I58"/>
    <mergeCell ref="A47:D49"/>
    <mergeCell ref="E47:F49"/>
    <mergeCell ref="G47:I49"/>
    <mergeCell ref="L39:M43"/>
    <mergeCell ref="J59:K61"/>
    <mergeCell ref="J62:K64"/>
    <mergeCell ref="A59:D61"/>
    <mergeCell ref="E59:F61"/>
    <mergeCell ref="G59:I61"/>
    <mergeCell ref="J44:K46"/>
    <mergeCell ref="J47:K49"/>
    <mergeCell ref="J50:K52"/>
    <mergeCell ref="J53:K55"/>
    <mergeCell ref="J56:K58"/>
    <mergeCell ref="A53:D55"/>
    <mergeCell ref="E53:F55"/>
    <mergeCell ref="G53:I55"/>
    <mergeCell ref="A56:D58"/>
    <mergeCell ref="E56:F58"/>
    <mergeCell ref="A36:I37"/>
    <mergeCell ref="A38:D38"/>
    <mergeCell ref="E38:F38"/>
    <mergeCell ref="G38:I38"/>
    <mergeCell ref="A39:D41"/>
    <mergeCell ref="E39:F41"/>
    <mergeCell ref="G39:I41"/>
    <mergeCell ref="A50:D52"/>
    <mergeCell ref="E50:F52"/>
    <mergeCell ref="G50:I52"/>
    <mergeCell ref="A42:D43"/>
    <mergeCell ref="E42:F43"/>
    <mergeCell ref="G42:I43"/>
    <mergeCell ref="A44:D46"/>
    <mergeCell ref="E44:F46"/>
    <mergeCell ref="G44:I46"/>
    <mergeCell ref="I24:I26"/>
    <mergeCell ref="A27:B29"/>
    <mergeCell ref="C27:F29"/>
    <mergeCell ref="G27:G29"/>
    <mergeCell ref="H27:H29"/>
    <mergeCell ref="I27:I29"/>
    <mergeCell ref="H24:H26"/>
    <mergeCell ref="A33:B35"/>
    <mergeCell ref="C33:F35"/>
    <mergeCell ref="G33:G35"/>
    <mergeCell ref="H33:H35"/>
    <mergeCell ref="I33:I35"/>
    <mergeCell ref="A30:B32"/>
    <mergeCell ref="C30:F32"/>
    <mergeCell ref="G30:G32"/>
    <mergeCell ref="H30:H32"/>
    <mergeCell ref="I30:I32"/>
    <mergeCell ref="A65:B70"/>
    <mergeCell ref="C65:I70"/>
    <mergeCell ref="A71:B71"/>
    <mergeCell ref="C71:D71"/>
    <mergeCell ref="E71:G71"/>
    <mergeCell ref="H71:I71"/>
    <mergeCell ref="A22:B22"/>
    <mergeCell ref="C22:F22"/>
    <mergeCell ref="A1:B6"/>
    <mergeCell ref="C1:I6"/>
    <mergeCell ref="A7:B7"/>
    <mergeCell ref="C7:D7"/>
    <mergeCell ref="E7:G7"/>
    <mergeCell ref="H7:I7"/>
    <mergeCell ref="A8:I9"/>
    <mergeCell ref="A10:I13"/>
    <mergeCell ref="A14:B19"/>
    <mergeCell ref="C14:I19"/>
    <mergeCell ref="A20:I21"/>
    <mergeCell ref="A23:B23"/>
    <mergeCell ref="C23:F23"/>
    <mergeCell ref="A24:B26"/>
    <mergeCell ref="C24:F26"/>
    <mergeCell ref="G24:G2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FB7EF-C30D-454B-85D8-0E41CC9F323B}">
  <sheetPr>
    <tabColor theme="9" tint="-0.249977111117893"/>
  </sheetPr>
  <dimension ref="A1:K35"/>
  <sheetViews>
    <sheetView tabSelected="1" workbookViewId="0">
      <selection activeCell="F31" sqref="F31:G32"/>
    </sheetView>
  </sheetViews>
  <sheetFormatPr baseColWidth="10" defaultRowHeight="14.25" x14ac:dyDescent="0.25"/>
  <cols>
    <col min="1" max="3" width="11.42578125" style="4"/>
    <col min="4" max="4" width="15.7109375" style="4" customWidth="1"/>
    <col min="5" max="5" width="11.42578125" style="4"/>
    <col min="6" max="6" width="12.85546875" style="4" customWidth="1"/>
    <col min="7" max="16384" width="11.42578125" style="4"/>
  </cols>
  <sheetData>
    <row r="1" spans="1:11" ht="14.25" customHeight="1" x14ac:dyDescent="0.25">
      <c r="A1" s="78" t="s">
        <v>106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1" x14ac:dyDescent="0.2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x14ac:dyDescent="0.25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 ht="14.25" customHeight="1" x14ac:dyDescent="0.25">
      <c r="A4" s="46" t="s">
        <v>24</v>
      </c>
      <c r="B4" s="46"/>
      <c r="C4" s="46"/>
      <c r="D4" s="46"/>
      <c r="E4" s="46" t="s">
        <v>85</v>
      </c>
      <c r="F4" s="46"/>
      <c r="G4" s="46" t="s">
        <v>86</v>
      </c>
      <c r="H4" s="46"/>
      <c r="I4" s="46" t="s">
        <v>87</v>
      </c>
      <c r="J4" s="46"/>
    </row>
    <row r="5" spans="1:11" ht="15" x14ac:dyDescent="0.25">
      <c r="A5" s="49" t="s">
        <v>68</v>
      </c>
      <c r="B5" s="49"/>
      <c r="C5" s="49"/>
      <c r="D5" s="49"/>
      <c r="E5" s="50">
        <v>2000000</v>
      </c>
      <c r="F5" s="50"/>
      <c r="G5" s="50">
        <v>1362000</v>
      </c>
      <c r="H5" s="50"/>
      <c r="I5" s="64">
        <v>1362000</v>
      </c>
      <c r="J5" s="65"/>
    </row>
    <row r="6" spans="1:11" ht="15" x14ac:dyDescent="0.25">
      <c r="A6" s="49" t="s">
        <v>69</v>
      </c>
      <c r="B6" s="49"/>
      <c r="C6" s="49"/>
      <c r="D6" s="49"/>
      <c r="E6" s="50">
        <f>+SUM(E7:F10)</f>
        <v>436600</v>
      </c>
      <c r="F6" s="50"/>
      <c r="G6" s="50">
        <f>+SUM(G7:H10)</f>
        <v>297324.60000000003</v>
      </c>
      <c r="H6" s="50"/>
      <c r="I6" s="50">
        <f>+SUM(I7:J10)</f>
        <v>297324.60000000003</v>
      </c>
      <c r="J6" s="50"/>
    </row>
    <row r="7" spans="1:11" x14ac:dyDescent="0.25">
      <c r="A7" s="51" t="s">
        <v>70</v>
      </c>
      <c r="B7" s="51"/>
      <c r="C7" s="51"/>
      <c r="D7" s="51"/>
      <c r="E7" s="52">
        <f>+E5*8.33%</f>
        <v>166600</v>
      </c>
      <c r="F7" s="52"/>
      <c r="G7" s="52">
        <f>+G5*8.33%</f>
        <v>113454.6</v>
      </c>
      <c r="H7" s="52"/>
      <c r="I7" s="52">
        <f>+I5*8.33%</f>
        <v>113454.6</v>
      </c>
      <c r="J7" s="52"/>
    </row>
    <row r="8" spans="1:11" x14ac:dyDescent="0.25">
      <c r="A8" s="51" t="s">
        <v>71</v>
      </c>
      <c r="B8" s="51"/>
      <c r="C8" s="51"/>
      <c r="D8" s="51"/>
      <c r="E8" s="52">
        <f>+E5*8.33%</f>
        <v>166600</v>
      </c>
      <c r="F8" s="52"/>
      <c r="G8" s="52">
        <f>+G5*8.33%</f>
        <v>113454.6</v>
      </c>
      <c r="H8" s="52"/>
      <c r="I8" s="52">
        <f>+I5*8.33%</f>
        <v>113454.6</v>
      </c>
      <c r="J8" s="52"/>
    </row>
    <row r="9" spans="1:11" x14ac:dyDescent="0.25">
      <c r="A9" s="51" t="s">
        <v>72</v>
      </c>
      <c r="B9" s="51"/>
      <c r="C9" s="51"/>
      <c r="D9" s="51"/>
      <c r="E9" s="52">
        <f>+E5*4.17%</f>
        <v>83400</v>
      </c>
      <c r="F9" s="52"/>
      <c r="G9" s="52">
        <f>+G5*4.17%</f>
        <v>56795.4</v>
      </c>
      <c r="H9" s="52"/>
      <c r="I9" s="52">
        <f>+I5*4.17%</f>
        <v>56795.4</v>
      </c>
      <c r="J9" s="52"/>
    </row>
    <row r="10" spans="1:11" x14ac:dyDescent="0.25">
      <c r="A10" s="51" t="s">
        <v>73</v>
      </c>
      <c r="B10" s="51"/>
      <c r="C10" s="51"/>
      <c r="D10" s="51"/>
      <c r="E10" s="52">
        <f>+E5*1%</f>
        <v>20000</v>
      </c>
      <c r="F10" s="52"/>
      <c r="G10" s="52">
        <f>+G5*1%</f>
        <v>13620</v>
      </c>
      <c r="H10" s="52"/>
      <c r="I10" s="52">
        <f>+I5*1%</f>
        <v>13620</v>
      </c>
      <c r="J10" s="52"/>
    </row>
    <row r="11" spans="1:11" ht="15" x14ac:dyDescent="0.25">
      <c r="A11" s="49" t="s">
        <v>74</v>
      </c>
      <c r="B11" s="49"/>
      <c r="C11" s="49"/>
      <c r="D11" s="49"/>
      <c r="E11" s="50">
        <f>+SUM(E12:F13)</f>
        <v>410000</v>
      </c>
      <c r="F11" s="50"/>
      <c r="G11" s="50">
        <f>+SUM(G12:H13)</f>
        <v>279210</v>
      </c>
      <c r="H11" s="50"/>
      <c r="I11" s="50">
        <f>+SUM(I12:J13)</f>
        <v>279210</v>
      </c>
      <c r="J11" s="50"/>
    </row>
    <row r="12" spans="1:11" x14ac:dyDescent="0.25">
      <c r="A12" s="51" t="s">
        <v>75</v>
      </c>
      <c r="B12" s="51"/>
      <c r="C12" s="51"/>
      <c r="D12" s="51"/>
      <c r="E12" s="52">
        <f>+E5*8.5%</f>
        <v>170000</v>
      </c>
      <c r="F12" s="52"/>
      <c r="G12" s="52">
        <f>+G5*8.5%</f>
        <v>115770.00000000001</v>
      </c>
      <c r="H12" s="52"/>
      <c r="I12" s="52">
        <f>+I5*8.5%</f>
        <v>115770.00000000001</v>
      </c>
      <c r="J12" s="52"/>
    </row>
    <row r="13" spans="1:11" x14ac:dyDescent="0.25">
      <c r="A13" s="51" t="s">
        <v>76</v>
      </c>
      <c r="B13" s="51"/>
      <c r="C13" s="51"/>
      <c r="D13" s="51"/>
      <c r="E13" s="52">
        <f>+E5*12%</f>
        <v>240000</v>
      </c>
      <c r="F13" s="52"/>
      <c r="G13" s="52">
        <f>+G5*12%</f>
        <v>163440</v>
      </c>
      <c r="H13" s="52"/>
      <c r="I13" s="52">
        <f>+I5*12%</f>
        <v>163440</v>
      </c>
      <c r="J13" s="52"/>
    </row>
    <row r="14" spans="1:11" ht="14.25" customHeight="1" x14ac:dyDescent="0.25">
      <c r="A14" s="53" t="s">
        <v>77</v>
      </c>
      <c r="B14" s="54"/>
      <c r="C14" s="54"/>
      <c r="D14" s="55"/>
      <c r="E14" s="59">
        <v>200000</v>
      </c>
      <c r="F14" s="60"/>
      <c r="G14" s="59">
        <v>200000</v>
      </c>
      <c r="H14" s="60"/>
      <c r="I14" s="59">
        <v>200000</v>
      </c>
      <c r="J14" s="60"/>
    </row>
    <row r="15" spans="1:11" ht="14.25" customHeight="1" x14ac:dyDescent="0.25">
      <c r="A15" s="56"/>
      <c r="B15" s="57"/>
      <c r="C15" s="57"/>
      <c r="D15" s="58"/>
      <c r="E15" s="61"/>
      <c r="F15" s="62"/>
      <c r="G15" s="61"/>
      <c r="H15" s="62"/>
      <c r="I15" s="61"/>
      <c r="J15" s="62"/>
    </row>
    <row r="16" spans="1:11" ht="15" x14ac:dyDescent="0.25">
      <c r="A16" s="49" t="s">
        <v>78</v>
      </c>
      <c r="B16" s="49"/>
      <c r="C16" s="49"/>
      <c r="D16" s="49"/>
      <c r="E16" s="50">
        <f>SUM(E17:F20)</f>
        <v>3289259.393939394</v>
      </c>
      <c r="F16" s="50"/>
      <c r="G16" s="50">
        <f t="shared" ref="G16" si="0">SUM(G17:H20)</f>
        <v>2239985.6472727275</v>
      </c>
      <c r="H16" s="50"/>
      <c r="I16" s="50">
        <f t="shared" ref="I16" si="1">SUM(I17:J20)</f>
        <v>2239985.6472727275</v>
      </c>
      <c r="J16" s="50"/>
    </row>
    <row r="17" spans="1:10" x14ac:dyDescent="0.25">
      <c r="A17" s="51" t="s">
        <v>68</v>
      </c>
      <c r="B17" s="51"/>
      <c r="C17" s="51"/>
      <c r="D17" s="51"/>
      <c r="E17" s="52">
        <f>E5</f>
        <v>2000000</v>
      </c>
      <c r="F17" s="52"/>
      <c r="G17" s="52">
        <f>G5</f>
        <v>1362000</v>
      </c>
      <c r="H17" s="52"/>
      <c r="I17" s="52">
        <f>I5</f>
        <v>1362000</v>
      </c>
      <c r="J17" s="52"/>
    </row>
    <row r="18" spans="1:10" x14ac:dyDescent="0.25">
      <c r="A18" s="51" t="s">
        <v>79</v>
      </c>
      <c r="B18" s="51"/>
      <c r="C18" s="51"/>
      <c r="D18" s="51"/>
      <c r="E18" s="52">
        <f>+E17/6</f>
        <v>333333.33333333331</v>
      </c>
      <c r="F18" s="52"/>
      <c r="G18" s="52">
        <f>+G17/6</f>
        <v>227000</v>
      </c>
      <c r="H18" s="52"/>
      <c r="I18" s="52">
        <f>+I17/6</f>
        <v>227000</v>
      </c>
      <c r="J18" s="52"/>
    </row>
    <row r="19" spans="1:10" x14ac:dyDescent="0.25">
      <c r="A19" s="51" t="s">
        <v>80</v>
      </c>
      <c r="B19" s="51"/>
      <c r="C19" s="51"/>
      <c r="D19" s="51"/>
      <c r="E19" s="52">
        <f>E6</f>
        <v>436600</v>
      </c>
      <c r="F19" s="52"/>
      <c r="G19" s="52">
        <f>G6</f>
        <v>297324.60000000003</v>
      </c>
      <c r="H19" s="52"/>
      <c r="I19" s="52">
        <f>I6</f>
        <v>297324.60000000003</v>
      </c>
      <c r="J19" s="52"/>
    </row>
    <row r="20" spans="1:10" ht="15" x14ac:dyDescent="0.25">
      <c r="A20" s="49" t="s">
        <v>81</v>
      </c>
      <c r="B20" s="49"/>
      <c r="C20" s="49"/>
      <c r="D20" s="49"/>
      <c r="E20" s="50">
        <f>+SUM(E21:F24)</f>
        <v>519326.06060606061</v>
      </c>
      <c r="F20" s="50"/>
      <c r="G20" s="50">
        <f>+SUM(G21:H24)</f>
        <v>353661.0472727273</v>
      </c>
      <c r="H20" s="50"/>
      <c r="I20" s="50">
        <f>+SUM(I21:J24)</f>
        <v>353661.0472727273</v>
      </c>
      <c r="J20" s="50"/>
    </row>
    <row r="21" spans="1:10" x14ac:dyDescent="0.25">
      <c r="A21" s="51" t="s">
        <v>75</v>
      </c>
      <c r="B21" s="51"/>
      <c r="C21" s="51"/>
      <c r="D21" s="51"/>
      <c r="E21" s="63">
        <f>+E17*8.5%</f>
        <v>170000</v>
      </c>
      <c r="F21" s="63"/>
      <c r="G21" s="63">
        <f>+G17*8.5%</f>
        <v>115770.00000000001</v>
      </c>
      <c r="H21" s="63"/>
      <c r="I21" s="63">
        <f>+I17*8.5%</f>
        <v>115770.00000000001</v>
      </c>
      <c r="J21" s="63"/>
    </row>
    <row r="22" spans="1:10" x14ac:dyDescent="0.25">
      <c r="A22" s="51" t="s">
        <v>76</v>
      </c>
      <c r="B22" s="51"/>
      <c r="C22" s="51"/>
      <c r="D22" s="51"/>
      <c r="E22" s="63">
        <f>+E17*12%</f>
        <v>240000</v>
      </c>
      <c r="F22" s="63"/>
      <c r="G22" s="63">
        <f>+G17*12%</f>
        <v>163440</v>
      </c>
      <c r="H22" s="63"/>
      <c r="I22" s="63">
        <f>+I17*12%</f>
        <v>163440</v>
      </c>
      <c r="J22" s="63"/>
    </row>
    <row r="23" spans="1:10" x14ac:dyDescent="0.25">
      <c r="A23" s="73" t="s">
        <v>82</v>
      </c>
      <c r="B23" s="73"/>
      <c r="C23" s="73"/>
      <c r="D23" s="73"/>
      <c r="E23" s="63">
        <f>+E17*2.436%</f>
        <v>48720</v>
      </c>
      <c r="F23" s="63"/>
      <c r="G23" s="63">
        <f>+G17*2.436%</f>
        <v>33178.32</v>
      </c>
      <c r="H23" s="63"/>
      <c r="I23" s="63">
        <f>+I17*2.436%</f>
        <v>33178.32</v>
      </c>
      <c r="J23" s="63"/>
    </row>
    <row r="24" spans="1:10" x14ac:dyDescent="0.25">
      <c r="A24" s="73" t="s">
        <v>83</v>
      </c>
      <c r="B24" s="73"/>
      <c r="C24" s="73"/>
      <c r="D24" s="73"/>
      <c r="E24" s="68">
        <f>+E17/33</f>
        <v>60606.060606060608</v>
      </c>
      <c r="F24" s="68"/>
      <c r="G24" s="68">
        <f t="shared" ref="G24" si="2">+G17/33</f>
        <v>41272.727272727272</v>
      </c>
      <c r="H24" s="68"/>
      <c r="I24" s="68">
        <f t="shared" ref="I24" si="3">+I17/33</f>
        <v>41272.727272727272</v>
      </c>
      <c r="J24" s="68"/>
    </row>
    <row r="25" spans="1:10" ht="35.25" customHeight="1" x14ac:dyDescent="0.25">
      <c r="A25" s="74" t="s">
        <v>84</v>
      </c>
      <c r="B25" s="74"/>
      <c r="C25" s="74"/>
      <c r="D25" s="74"/>
      <c r="E25" s="69">
        <f>+E16+E14+E11+E6</f>
        <v>4335859.3939393945</v>
      </c>
      <c r="F25" s="70"/>
      <c r="G25" s="69">
        <f>+G16+G14+G11+G6</f>
        <v>3016520.2472727275</v>
      </c>
      <c r="H25" s="70"/>
      <c r="I25" s="69">
        <f>+I16+I14+I11+I6</f>
        <v>3016520.2472727275</v>
      </c>
      <c r="J25" s="70"/>
    </row>
    <row r="26" spans="1:10" x14ac:dyDescent="0.25">
      <c r="A26" s="73" t="s">
        <v>88</v>
      </c>
      <c r="B26" s="73"/>
      <c r="C26" s="73"/>
      <c r="D26" s="73"/>
      <c r="E26" s="71">
        <v>6</v>
      </c>
      <c r="F26" s="72"/>
      <c r="G26" s="71">
        <v>6</v>
      </c>
      <c r="H26" s="72"/>
      <c r="I26" s="71">
        <v>6</v>
      </c>
      <c r="J26" s="72"/>
    </row>
    <row r="27" spans="1:10" ht="15" x14ac:dyDescent="0.25">
      <c r="A27" s="66" t="s">
        <v>89</v>
      </c>
      <c r="B27" s="66"/>
      <c r="C27" s="66"/>
      <c r="D27" s="66"/>
      <c r="E27" s="67">
        <f>+E26*E25</f>
        <v>26015156.363636367</v>
      </c>
      <c r="F27" s="66"/>
      <c r="G27" s="67">
        <f t="shared" ref="G27" si="4">+G26*G25</f>
        <v>18099121.483636364</v>
      </c>
      <c r="H27" s="66"/>
      <c r="I27" s="67">
        <f t="shared" ref="I27" si="5">+I26*I25</f>
        <v>18099121.483636364</v>
      </c>
      <c r="J27" s="66"/>
    </row>
    <row r="28" spans="1:10" x14ac:dyDescent="0.25">
      <c r="A28" s="79" t="s">
        <v>90</v>
      </c>
      <c r="B28" s="79"/>
      <c r="C28" s="79"/>
      <c r="D28" s="79"/>
      <c r="E28" s="79"/>
      <c r="F28" s="79"/>
      <c r="G28" s="79"/>
      <c r="H28" s="79"/>
      <c r="I28" s="80">
        <f>+E27+G27+I27</f>
        <v>62213399.330909096</v>
      </c>
      <c r="J28" s="81"/>
    </row>
    <row r="29" spans="1:10" x14ac:dyDescent="0.25">
      <c r="A29" s="79"/>
      <c r="B29" s="79"/>
      <c r="C29" s="79"/>
      <c r="D29" s="79"/>
      <c r="E29" s="79"/>
      <c r="F29" s="79"/>
      <c r="G29" s="79"/>
      <c r="H29" s="79"/>
      <c r="I29" s="81"/>
      <c r="J29" s="81"/>
    </row>
    <row r="31" spans="1:10" x14ac:dyDescent="0.25">
      <c r="A31" s="47" t="s">
        <v>91</v>
      </c>
      <c r="B31" s="47"/>
      <c r="C31" s="47"/>
      <c r="D31" s="47"/>
      <c r="E31" s="47"/>
      <c r="F31" s="48">
        <f>+PSICOSOCIAL!J62+BIOMECANICO!J62</f>
        <v>16980100</v>
      </c>
      <c r="G31" s="47"/>
    </row>
    <row r="32" spans="1:10" x14ac:dyDescent="0.25">
      <c r="A32" s="47"/>
      <c r="B32" s="47"/>
      <c r="C32" s="47"/>
      <c r="D32" s="47"/>
      <c r="E32" s="47"/>
      <c r="F32" s="47"/>
      <c r="G32" s="47"/>
    </row>
    <row r="34" spans="1:7" x14ac:dyDescent="0.25">
      <c r="A34" s="75" t="s">
        <v>92</v>
      </c>
      <c r="B34" s="75"/>
      <c r="C34" s="75"/>
      <c r="D34" s="75"/>
      <c r="E34" s="75"/>
      <c r="F34" s="76">
        <f>+I28/F31</f>
        <v>3.6639006443371414</v>
      </c>
      <c r="G34" s="77"/>
    </row>
    <row r="35" spans="1:7" x14ac:dyDescent="0.25">
      <c r="A35" s="75"/>
      <c r="B35" s="75"/>
      <c r="C35" s="75"/>
      <c r="D35" s="75"/>
      <c r="E35" s="75"/>
      <c r="F35" s="77"/>
      <c r="G35" s="77"/>
    </row>
  </sheetData>
  <mergeCells count="99">
    <mergeCell ref="A34:E35"/>
    <mergeCell ref="F34:G35"/>
    <mergeCell ref="A1:K3"/>
    <mergeCell ref="I23:J23"/>
    <mergeCell ref="I24:J24"/>
    <mergeCell ref="I25:J25"/>
    <mergeCell ref="I26:J26"/>
    <mergeCell ref="I27:J27"/>
    <mergeCell ref="I13:J13"/>
    <mergeCell ref="I14:J15"/>
    <mergeCell ref="A28:H29"/>
    <mergeCell ref="I28:J29"/>
    <mergeCell ref="I17:J17"/>
    <mergeCell ref="I18:J18"/>
    <mergeCell ref="I19:J19"/>
    <mergeCell ref="I20:J20"/>
    <mergeCell ref="I21:J21"/>
    <mergeCell ref="I22:J22"/>
    <mergeCell ref="A25:D25"/>
    <mergeCell ref="A26:D26"/>
    <mergeCell ref="E25:F25"/>
    <mergeCell ref="E26:F26"/>
    <mergeCell ref="G22:H22"/>
    <mergeCell ref="G23:H23"/>
    <mergeCell ref="A22:D22"/>
    <mergeCell ref="A23:D23"/>
    <mergeCell ref="A21:D21"/>
    <mergeCell ref="E22:F22"/>
    <mergeCell ref="E23:F23"/>
    <mergeCell ref="A27:D27"/>
    <mergeCell ref="E27:F27"/>
    <mergeCell ref="G24:H24"/>
    <mergeCell ref="G25:H25"/>
    <mergeCell ref="G26:H26"/>
    <mergeCell ref="G27:H27"/>
    <mergeCell ref="E24:F24"/>
    <mergeCell ref="A24:D24"/>
    <mergeCell ref="I4:J4"/>
    <mergeCell ref="I5:J5"/>
    <mergeCell ref="I6:J6"/>
    <mergeCell ref="I7:J7"/>
    <mergeCell ref="I8:J8"/>
    <mergeCell ref="I9:J9"/>
    <mergeCell ref="G18:H18"/>
    <mergeCell ref="G19:H19"/>
    <mergeCell ref="G20:H20"/>
    <mergeCell ref="G21:H21"/>
    <mergeCell ref="G11:H11"/>
    <mergeCell ref="G12:H12"/>
    <mergeCell ref="G13:H13"/>
    <mergeCell ref="G14:H15"/>
    <mergeCell ref="G16:H16"/>
    <mergeCell ref="G17:H17"/>
    <mergeCell ref="G10:H10"/>
    <mergeCell ref="I16:J16"/>
    <mergeCell ref="I10:J10"/>
    <mergeCell ref="I11:J11"/>
    <mergeCell ref="I12:J12"/>
    <mergeCell ref="E18:F18"/>
    <mergeCell ref="E19:F19"/>
    <mergeCell ref="E20:F20"/>
    <mergeCell ref="E21:F21"/>
    <mergeCell ref="G5:H5"/>
    <mergeCell ref="G6:H6"/>
    <mergeCell ref="G7:H7"/>
    <mergeCell ref="G8:H8"/>
    <mergeCell ref="G9:H9"/>
    <mergeCell ref="E10:F10"/>
    <mergeCell ref="A20:D20"/>
    <mergeCell ref="A14:D15"/>
    <mergeCell ref="E14:F15"/>
    <mergeCell ref="A11:D11"/>
    <mergeCell ref="E11:F11"/>
    <mergeCell ref="A12:D12"/>
    <mergeCell ref="E12:F12"/>
    <mergeCell ref="A13:D13"/>
    <mergeCell ref="E13:F13"/>
    <mergeCell ref="A16:D16"/>
    <mergeCell ref="E16:F16"/>
    <mergeCell ref="A17:D17"/>
    <mergeCell ref="A18:D18"/>
    <mergeCell ref="A19:D19"/>
    <mergeCell ref="E17:F17"/>
    <mergeCell ref="A4:D4"/>
    <mergeCell ref="E4:F4"/>
    <mergeCell ref="G4:H4"/>
    <mergeCell ref="A31:E32"/>
    <mergeCell ref="F31:G32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BIOMECANICO</vt:lpstr>
      <vt:lpstr>PSICOSOCIAL</vt:lpstr>
      <vt:lpstr>COSTO-BENEFICIO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2023-04-03T19:48:19Z</dcterms:created>
  <dcterms:modified xsi:type="dcterms:W3CDTF">2023-06-05T02:51:42Z</dcterms:modified>
</cp:coreProperties>
</file>